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eudeloitte.sharepoint.com/sites/PMO-MainovaAG825/Shared Documents/UW Heideplatz/05_Execution/05_Planung/04_Ausschreibung GP/Preisblatt/FINAL/"/>
    </mc:Choice>
  </mc:AlternateContent>
  <xr:revisionPtr revIDLastSave="106" documentId="8_{DAE2C77B-ED94-4C83-B8AF-14941A3D1337}" xr6:coauthVersionLast="47" xr6:coauthVersionMax="47" xr10:uidLastSave="{E0C6A2DE-A4B2-4671-82BB-D5D82EFFC98D}"/>
  <bookViews>
    <workbookView xWindow="-28920" yWindow="6180" windowWidth="29040" windowHeight="15720" tabRatio="620" xr2:uid="{BBE4B33C-A366-4BCB-8167-CFB9C776E2E8}"/>
  </bookViews>
  <sheets>
    <sheet name="Gesamthonorar" sheetId="30" r:id="rId1"/>
    <sheet name="§34 Gebäude" sheetId="1" r:id="rId2"/>
    <sheet name="§51 Tragwerk" sheetId="28" r:id="rId3"/>
    <sheet name="§ 55 Technische Ausrüstung" sheetId="29" r:id="rId4"/>
  </sheets>
  <definedNames>
    <definedName name="Honorarsatz">#REF!</definedName>
    <definedName name="Honorarzon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E34" i="1"/>
  <c r="E56" i="1"/>
  <c r="E57" i="1"/>
  <c r="E33" i="29"/>
  <c r="E22" i="1"/>
  <c r="D40" i="1"/>
  <c r="D28" i="1"/>
  <c r="C84" i="29"/>
  <c r="C105" i="29"/>
  <c r="E32" i="1"/>
  <c r="E35" i="1"/>
  <c r="E36" i="1"/>
  <c r="E37" i="1"/>
  <c r="E55" i="1"/>
  <c r="E58" i="1"/>
  <c r="E59" i="1"/>
  <c r="E60" i="1"/>
  <c r="E79" i="1"/>
  <c r="E80" i="1"/>
  <c r="E81" i="1"/>
  <c r="E82" i="1"/>
  <c r="E100" i="1"/>
  <c r="E101" i="1"/>
  <c r="E102" i="1"/>
  <c r="E103" i="1"/>
  <c r="E121" i="1"/>
  <c r="E122" i="1"/>
  <c r="E123" i="1"/>
  <c r="E124" i="1"/>
  <c r="E120" i="1"/>
  <c r="E114" i="1"/>
  <c r="E99" i="1"/>
  <c r="E93" i="1"/>
  <c r="E78" i="1"/>
  <c r="E72" i="1"/>
  <c r="E71" i="1"/>
  <c r="E54" i="1"/>
  <c r="E48" i="1"/>
  <c r="E31" i="1"/>
  <c r="E23" i="1"/>
  <c r="E24" i="1"/>
  <c r="E25" i="1"/>
  <c r="E53" i="29"/>
  <c r="E54" i="29"/>
  <c r="E55" i="29"/>
  <c r="E56" i="29"/>
  <c r="E75" i="29"/>
  <c r="E76" i="29"/>
  <c r="E77" i="29"/>
  <c r="E78" i="29"/>
  <c r="E96" i="29"/>
  <c r="E97" i="29"/>
  <c r="E98" i="29"/>
  <c r="E99" i="29"/>
  <c r="E117" i="29"/>
  <c r="E118" i="29"/>
  <c r="E119" i="29"/>
  <c r="E120" i="29"/>
  <c r="E116" i="29"/>
  <c r="E110" i="29"/>
  <c r="E95" i="29"/>
  <c r="E89" i="29"/>
  <c r="E74" i="29"/>
  <c r="E68" i="29"/>
  <c r="E67" i="29"/>
  <c r="E52" i="29"/>
  <c r="E46" i="29"/>
  <c r="E32" i="29"/>
  <c r="E34" i="29"/>
  <c r="E35" i="29"/>
  <c r="E31" i="29"/>
  <c r="E23" i="29"/>
  <c r="E24" i="29"/>
  <c r="E25" i="29"/>
  <c r="E22" i="29"/>
  <c r="E74" i="28"/>
  <c r="E75" i="28"/>
  <c r="E76" i="28"/>
  <c r="E77" i="28"/>
  <c r="E73" i="28"/>
  <c r="E67" i="28"/>
  <c r="E46" i="28"/>
  <c r="E53" i="28"/>
  <c r="E54" i="28"/>
  <c r="E55" i="28"/>
  <c r="E56" i="28"/>
  <c r="E31" i="28"/>
  <c r="E52" i="28"/>
  <c r="E32" i="28"/>
  <c r="E33" i="28"/>
  <c r="E34" i="28"/>
  <c r="E35" i="28"/>
  <c r="E23" i="28"/>
  <c r="E24" i="28"/>
  <c r="E25" i="28"/>
  <c r="E22" i="28"/>
  <c r="E70" i="28"/>
  <c r="G130" i="30" s="1"/>
  <c r="E4" i="29"/>
  <c r="E4" i="28"/>
  <c r="C5" i="29"/>
  <c r="C4" i="29"/>
  <c r="C5" i="28"/>
  <c r="C4" i="28"/>
  <c r="E4" i="1"/>
  <c r="C5" i="1"/>
  <c r="C4" i="1"/>
  <c r="D123" i="29"/>
  <c r="E237" i="30" s="1"/>
  <c r="D113" i="29"/>
  <c r="D126" i="29" s="1"/>
  <c r="C113" i="29"/>
  <c r="C126" i="29" s="1"/>
  <c r="D102" i="29"/>
  <c r="E190" i="30" s="1"/>
  <c r="D92" i="29"/>
  <c r="E183" i="30" s="1"/>
  <c r="C92" i="29"/>
  <c r="D81" i="29"/>
  <c r="D71" i="29"/>
  <c r="E132" i="30" s="1"/>
  <c r="C71" i="29"/>
  <c r="D59" i="29"/>
  <c r="E88" i="30" s="1"/>
  <c r="D49" i="29"/>
  <c r="E79" i="30" s="1"/>
  <c r="C49" i="29"/>
  <c r="C62" i="29" s="1"/>
  <c r="D38" i="29"/>
  <c r="D28" i="29"/>
  <c r="E27" i="30" s="1"/>
  <c r="C28" i="29"/>
  <c r="C41" i="29" s="1"/>
  <c r="D28" i="28"/>
  <c r="E25" i="30" s="1"/>
  <c r="D80" i="28"/>
  <c r="E139" i="30" s="1"/>
  <c r="D70" i="28"/>
  <c r="E130" i="30" s="1"/>
  <c r="C70" i="28"/>
  <c r="C83" i="28" s="1"/>
  <c r="D59" i="28"/>
  <c r="E86" i="30" s="1"/>
  <c r="D49" i="28"/>
  <c r="E77" i="30" s="1"/>
  <c r="C49" i="28"/>
  <c r="C62" i="28" s="1"/>
  <c r="D38" i="28"/>
  <c r="E36" i="30" s="1"/>
  <c r="C28" i="28"/>
  <c r="C41" i="28" s="1"/>
  <c r="D127" i="1"/>
  <c r="E235" i="30" s="1"/>
  <c r="D117" i="1"/>
  <c r="E228" i="30" s="1"/>
  <c r="C117" i="1"/>
  <c r="C130" i="1" s="1"/>
  <c r="D106" i="1"/>
  <c r="E188" i="30" s="1"/>
  <c r="D96" i="1"/>
  <c r="E181" i="30" s="1"/>
  <c r="C96" i="1"/>
  <c r="C109" i="1" s="1"/>
  <c r="D85" i="1"/>
  <c r="E137" i="30" s="1"/>
  <c r="D75" i="1"/>
  <c r="E128" i="30" s="1"/>
  <c r="C75" i="1"/>
  <c r="C88" i="1" s="1"/>
  <c r="D63" i="1"/>
  <c r="E84" i="30" s="1"/>
  <c r="D51" i="1"/>
  <c r="E75" i="30" s="1"/>
  <c r="C51" i="1"/>
  <c r="C66" i="1" s="1"/>
  <c r="E28" i="1" l="1"/>
  <c r="D84" i="29"/>
  <c r="E40" i="1"/>
  <c r="D105" i="29"/>
  <c r="D62" i="29"/>
  <c r="D41" i="29"/>
  <c r="D83" i="28"/>
  <c r="D41" i="28"/>
  <c r="D62" i="28"/>
  <c r="D128" i="30"/>
  <c r="D146" i="30" s="1"/>
  <c r="D181" i="30"/>
  <c r="D195" i="30" s="1"/>
  <c r="D228" i="30"/>
  <c r="D242" i="30" s="1"/>
  <c r="D75" i="30"/>
  <c r="D93" i="30" s="1"/>
  <c r="D79" i="30"/>
  <c r="D97" i="30" s="1"/>
  <c r="D132" i="29"/>
  <c r="D183" i="30"/>
  <c r="D197" i="30" s="1"/>
  <c r="E230" i="30"/>
  <c r="E244" i="30" s="1"/>
  <c r="D230" i="30"/>
  <c r="D244" i="30" s="1"/>
  <c r="D134" i="29"/>
  <c r="E141" i="30"/>
  <c r="E150" i="30" s="1"/>
  <c r="D132" i="30"/>
  <c r="D150" i="30" s="1"/>
  <c r="D27" i="30"/>
  <c r="D45" i="30" s="1"/>
  <c r="E34" i="30"/>
  <c r="E43" i="30" s="1"/>
  <c r="D130" i="30"/>
  <c r="D148" i="30" s="1"/>
  <c r="D25" i="30"/>
  <c r="D43" i="30" s="1"/>
  <c r="D91" i="28"/>
  <c r="D89" i="28"/>
  <c r="D77" i="30"/>
  <c r="D95" i="30" s="1"/>
  <c r="E49" i="28"/>
  <c r="E92" i="29"/>
  <c r="E113" i="29"/>
  <c r="E38" i="29"/>
  <c r="E49" i="29"/>
  <c r="E96" i="1"/>
  <c r="G181" i="30" s="1"/>
  <c r="E117" i="1"/>
  <c r="E51" i="1"/>
  <c r="G75" i="30" s="1"/>
  <c r="E242" i="30"/>
  <c r="E197" i="30"/>
  <c r="E195" i="30"/>
  <c r="E148" i="30"/>
  <c r="E146" i="30"/>
  <c r="E97" i="30"/>
  <c r="E95" i="30"/>
  <c r="E93" i="30"/>
  <c r="E45" i="30"/>
  <c r="C132" i="29"/>
  <c r="C89" i="28"/>
  <c r="D130" i="1"/>
  <c r="D109" i="1"/>
  <c r="D88" i="1"/>
  <c r="D66" i="1"/>
  <c r="E23" i="30"/>
  <c r="G79" i="30" l="1"/>
  <c r="G183" i="30"/>
  <c r="G230" i="30"/>
  <c r="G77" i="30"/>
  <c r="G81" i="30" s="1"/>
  <c r="E81" i="29"/>
  <c r="D137" i="29"/>
  <c r="E102" i="29"/>
  <c r="G190" i="30" s="1"/>
  <c r="G197" i="30" s="1"/>
  <c r="D94" i="28"/>
  <c r="E59" i="29"/>
  <c r="G88" i="30" s="1"/>
  <c r="G97" i="30" s="1"/>
  <c r="E123" i="29"/>
  <c r="G237" i="30" s="1"/>
  <c r="G244" i="30" s="1"/>
  <c r="E28" i="29"/>
  <c r="E71" i="29"/>
  <c r="E80" i="28"/>
  <c r="E38" i="28"/>
  <c r="G34" i="30" s="1"/>
  <c r="E75" i="1"/>
  <c r="G128" i="30" s="1"/>
  <c r="E106" i="1"/>
  <c r="G188" i="30" s="1"/>
  <c r="E63" i="1"/>
  <c r="G84" i="30" s="1"/>
  <c r="G93" i="30" s="1"/>
  <c r="E59" i="28"/>
  <c r="E62" i="28" s="1"/>
  <c r="E127" i="1"/>
  <c r="G235" i="30" s="1"/>
  <c r="E28" i="28"/>
  <c r="E85" i="1"/>
  <c r="G137" i="30" s="1"/>
  <c r="D136" i="1"/>
  <c r="G185" i="30"/>
  <c r="E89" i="28"/>
  <c r="G228" i="30"/>
  <c r="G232" i="30" s="1"/>
  <c r="E126" i="29" l="1"/>
  <c r="G132" i="30"/>
  <c r="E84" i="29"/>
  <c r="E62" i="29"/>
  <c r="G36" i="30"/>
  <c r="E41" i="29"/>
  <c r="E105" i="29"/>
  <c r="E137" i="29" s="1"/>
  <c r="G141" i="30"/>
  <c r="E83" i="28"/>
  <c r="E94" i="28" s="1"/>
  <c r="E41" i="28"/>
  <c r="G86" i="30"/>
  <c r="G95" i="30" s="1"/>
  <c r="G139" i="30"/>
  <c r="G148" i="30" s="1"/>
  <c r="E109" i="1"/>
  <c r="E130" i="1"/>
  <c r="G134" i="30"/>
  <c r="E134" i="29"/>
  <c r="E132" i="29"/>
  <c r="G27" i="30"/>
  <c r="G192" i="30"/>
  <c r="G199" i="30" s="1"/>
  <c r="E91" i="28"/>
  <c r="G195" i="30"/>
  <c r="G25" i="30"/>
  <c r="G43" i="30" s="1"/>
  <c r="G146" i="30"/>
  <c r="E66" i="1"/>
  <c r="E88" i="1"/>
  <c r="G242" i="30"/>
  <c r="G239" i="30"/>
  <c r="G246" i="30" s="1"/>
  <c r="C28" i="1"/>
  <c r="G90" i="30" l="1"/>
  <c r="G99" i="30" s="1"/>
  <c r="G101" i="30" s="1"/>
  <c r="G102" i="30" s="1"/>
  <c r="G143" i="30"/>
  <c r="G152" i="30" s="1"/>
  <c r="G45" i="30"/>
  <c r="G150" i="30"/>
  <c r="G251" i="30"/>
  <c r="G248" i="30"/>
  <c r="G249" i="30" s="1"/>
  <c r="G254" i="30"/>
  <c r="G257" i="30"/>
  <c r="G207" i="30"/>
  <c r="G201" i="30"/>
  <c r="G202" i="30" s="1"/>
  <c r="G210" i="30"/>
  <c r="G204" i="30"/>
  <c r="C43" i="1"/>
  <c r="C136" i="1" s="1"/>
  <c r="D23" i="30"/>
  <c r="D41" i="30" s="1"/>
  <c r="G104" i="30" l="1"/>
  <c r="G105" i="30" s="1"/>
  <c r="G110" i="30"/>
  <c r="G107" i="30"/>
  <c r="G255" i="30"/>
  <c r="G258" i="30"/>
  <c r="G260" i="30" s="1"/>
  <c r="G261" i="30" s="1"/>
  <c r="G263" i="30" s="1"/>
  <c r="G264" i="30" s="1"/>
  <c r="G266" i="30" s="1"/>
  <c r="G267" i="30" s="1"/>
  <c r="G205" i="30"/>
  <c r="G208" i="30"/>
  <c r="G252" i="30"/>
  <c r="G211" i="30"/>
  <c r="G213" i="30" s="1"/>
  <c r="G214" i="30" s="1"/>
  <c r="G216" i="30" s="1"/>
  <c r="G217" i="30" s="1"/>
  <c r="G219" i="30" s="1"/>
  <c r="G220" i="30" s="1"/>
  <c r="G154" i="30"/>
  <c r="G155" i="30" s="1"/>
  <c r="G163" i="30"/>
  <c r="G160" i="30"/>
  <c r="G157" i="30"/>
  <c r="G108" i="30"/>
  <c r="G111" i="30"/>
  <c r="G113" i="30" s="1"/>
  <c r="G114" i="30" s="1"/>
  <c r="G116" i="30" s="1"/>
  <c r="G117" i="30" s="1"/>
  <c r="G119" i="30" s="1"/>
  <c r="G120" i="30" s="1"/>
  <c r="E32" i="30"/>
  <c r="E41" i="30" s="1"/>
  <c r="D43" i="1"/>
  <c r="D141" i="1" s="1"/>
  <c r="D138" i="1"/>
  <c r="G158" i="30" l="1"/>
  <c r="G161" i="30"/>
  <c r="G164" i="30"/>
  <c r="G166" i="30" s="1"/>
  <c r="G167" i="30" s="1"/>
  <c r="G169" i="30" s="1"/>
  <c r="G170" i="30" s="1"/>
  <c r="G172" i="30" s="1"/>
  <c r="G173" i="30" s="1"/>
  <c r="G32" i="30"/>
  <c r="E138" i="1"/>
  <c r="G23" i="30"/>
  <c r="G29" i="30" s="1"/>
  <c r="E136" i="1"/>
  <c r="E43" i="1"/>
  <c r="E141" i="1" s="1"/>
  <c r="G274" i="30" l="1"/>
  <c r="G41" i="30"/>
  <c r="G38" i="30"/>
  <c r="G276" i="30" s="1"/>
  <c r="G47" i="30" l="1"/>
  <c r="G52" i="30" s="1"/>
  <c r="G49" i="30" l="1"/>
  <c r="G281" i="30" s="1"/>
  <c r="G283" i="30"/>
  <c r="G279" i="30"/>
  <c r="G55" i="30"/>
  <c r="G285" i="30" s="1"/>
  <c r="G58" i="30"/>
  <c r="G287" i="30" s="1"/>
  <c r="G50" i="30" l="1"/>
  <c r="G53" i="30" s="1"/>
  <c r="G59" i="30"/>
  <c r="G61" i="30" s="1"/>
  <c r="G56" i="30"/>
  <c r="G62" i="30" l="1"/>
  <c r="G64" i="30" s="1"/>
  <c r="G289" i="30"/>
  <c r="G65" i="30" l="1"/>
  <c r="G291" i="30"/>
  <c r="G292" i="30" l="1"/>
  <c r="G294" i="30" s="1"/>
  <c r="G295" i="30" s="1"/>
  <c r="G67" i="30"/>
  <c r="G68" i="30" s="1"/>
</calcChain>
</file>

<file path=xl/sharedStrings.xml><?xml version="1.0" encoding="utf-8"?>
<sst xmlns="http://schemas.openxmlformats.org/spreadsheetml/2006/main" count="637" uniqueCount="133">
  <si>
    <t>Allgemeine Angaben</t>
  </si>
  <si>
    <t>Kunde</t>
  </si>
  <si>
    <t>Datum</t>
  </si>
  <si>
    <t>Projekt</t>
  </si>
  <si>
    <t>Anrechenbare Kosten netto:</t>
  </si>
  <si>
    <t>Honorarzone:</t>
  </si>
  <si>
    <t>Honorarsatz:</t>
  </si>
  <si>
    <t>Grundhonorar:</t>
  </si>
  <si>
    <t>Grundleistungen</t>
  </si>
  <si>
    <t>Angebotener Anteil am Honorar</t>
  </si>
  <si>
    <t>Euro netto</t>
  </si>
  <si>
    <t>Honorar - GL</t>
  </si>
  <si>
    <t>Angebotener Anteil am Honorar - GL</t>
  </si>
  <si>
    <t>Besondere Leistungen</t>
  </si>
  <si>
    <t>Angebotener Anteil am Honorar - BL</t>
  </si>
  <si>
    <t>Angebotener Anteil am Grundhonorar</t>
  </si>
  <si>
    <t>1. Zwischensumme netto</t>
  </si>
  <si>
    <t>2. Zwischensumme netto</t>
  </si>
  <si>
    <t>Nachlass</t>
  </si>
  <si>
    <t>Honorarsumme netto</t>
  </si>
  <si>
    <t>Übergeordnete Kalkulationsgrundlagen</t>
  </si>
  <si>
    <t>Anteil am Honorar
n. § 35 HOAI</t>
  </si>
  <si>
    <t>LPH 1</t>
  </si>
  <si>
    <t>LPH 2</t>
  </si>
  <si>
    <t>LPH 3</t>
  </si>
  <si>
    <t>LPH 4</t>
  </si>
  <si>
    <t>LPH 5</t>
  </si>
  <si>
    <t>LPH 6</t>
  </si>
  <si>
    <t>LPH 7</t>
  </si>
  <si>
    <t>LPH 8</t>
  </si>
  <si>
    <t>LPH 9</t>
  </si>
  <si>
    <t>Grundlagenermittlung</t>
  </si>
  <si>
    <t>Vorplanung</t>
  </si>
  <si>
    <t>Entwurfsplanung</t>
  </si>
  <si>
    <t>Genehmigungsplanung</t>
  </si>
  <si>
    <t>Ausführungsplanung</t>
  </si>
  <si>
    <t>Vorbereitung der Vergabe</t>
  </si>
  <si>
    <t>Mitwirkung bei der Vergabe</t>
  </si>
  <si>
    <t>Objektüberwachung - Bauüberwachung und Dokumentation</t>
  </si>
  <si>
    <t>Objektbetreuung</t>
  </si>
  <si>
    <t>Gesamthonorar</t>
  </si>
  <si>
    <t>Zuschlag für mitzuverarbeitende Substanz in %</t>
  </si>
  <si>
    <t>zzgl. MwSt. i.H. von 19%</t>
  </si>
  <si>
    <t>zzgl. Nebenkosten</t>
  </si>
  <si>
    <t>Honorare für Grundleistungen bei Gebäuden § 34 HOAI</t>
  </si>
  <si>
    <t>§ 34 Gebäude</t>
  </si>
  <si>
    <t>§ 51 Tragwerksplanung</t>
  </si>
  <si>
    <t>§ 55 Technische Ausrüstung</t>
  </si>
  <si>
    <t>Honorierung von Ingenieur- und Architektenleistungen</t>
  </si>
  <si>
    <t>Stufe 1 (LPH 1-4)</t>
  </si>
  <si>
    <t>Stufe 2 (LPH 5)</t>
  </si>
  <si>
    <t>Stufe 3 (LPH 6-7)</t>
  </si>
  <si>
    <t>Stufe 4 (LPH 8)</t>
  </si>
  <si>
    <t>Stufe 5 (LPH 9)</t>
  </si>
  <si>
    <t>Zwischensumme Grundleistungen Stufe 1 netto</t>
  </si>
  <si>
    <t>Zwischensumme besondere Leistungen Stufe 1 netto</t>
  </si>
  <si>
    <t>Zwischensumme Gesamthonorar Stufe 1 netto</t>
  </si>
  <si>
    <t>Zwischensumme Grundleistungen Stufe 2 netto</t>
  </si>
  <si>
    <t>Zwischensumme besondere Leistungen Stufe 2 netto</t>
  </si>
  <si>
    <t>Zwischensumme Gesamthonorar Stufe 2 netto</t>
  </si>
  <si>
    <t>Zwischensumme Grundleistungen Stufe 5 netto</t>
  </si>
  <si>
    <t>Zwischensumme Grundleistungen Stufe 4 netto</t>
  </si>
  <si>
    <t>Zwischensumme Grundleistungen Stufe 3 netto</t>
  </si>
  <si>
    <t>Zwischensumme besondere Leistungen Stufe 3 netto</t>
  </si>
  <si>
    <t>Zwischensumme Gesamthonorar Stufe 3 netto</t>
  </si>
  <si>
    <t>Zwischensumme Gesamthonorar Stufe 5 netto</t>
  </si>
  <si>
    <t>Zwischensumme besondere Leistungen Stufe 5 netto</t>
  </si>
  <si>
    <t>Zwischensumme Gesamthonorar Stufe 4 netto</t>
  </si>
  <si>
    <t>Zwischensumme besondere Leistungen Stufe 4 netto</t>
  </si>
  <si>
    <t>Zwischensumme besondere Leistungen Gesamt netto</t>
  </si>
  <si>
    <t>Zwischensumme Gesamthonorar Gesamt netto</t>
  </si>
  <si>
    <t>Zwischensumme Grundleistungen Gesamt netto</t>
  </si>
  <si>
    <t>Summe Grundleistungen §34 Gebäude netto</t>
  </si>
  <si>
    <t>Gesamtsumme Grundleistungen Stufe 1 netto</t>
  </si>
  <si>
    <t>Summe Grundleistungen §51 Tragwerk netto</t>
  </si>
  <si>
    <t>Summe Grundleistungen §55 Technische Ausrüstung netto</t>
  </si>
  <si>
    <t>Summe besondere Leistungen §34 Gebäude netto</t>
  </si>
  <si>
    <t>Summe besondere Leistungen  §51 Tragwerk netto</t>
  </si>
  <si>
    <t>Summe besondere Leistungen §55 Technische Ausrüstung netto</t>
  </si>
  <si>
    <t>Gesamtsumme besondere Leistungen Stufe 1 netto</t>
  </si>
  <si>
    <t>Gesamtsumme Gesamthonorar Stufe 1 netto</t>
  </si>
  <si>
    <t>Summe Gesamthonorar §55 Technische Ausrüstung netto</t>
  </si>
  <si>
    <t>Summe Gesamthonorar  §51 Tragwerk netto</t>
  </si>
  <si>
    <t>Summe Gesamthonorar §34 Gebäude netto</t>
  </si>
  <si>
    <t>Gesamtsumme Gesamthonorar Stufe 2 netto</t>
  </si>
  <si>
    <t>Gesamtsumme Gesamthonorar Stufe 3 netto</t>
  </si>
  <si>
    <t>Gesamtsumme Gesamthonorar Stufe 4 netto</t>
  </si>
  <si>
    <t>Gesamtsumme Grundleistungen Stufe 2 netto</t>
  </si>
  <si>
    <t>Gesamtsumme besondere Leistungen Stufe 2 netto</t>
  </si>
  <si>
    <t>Gesamtsumme Grundleistungen Stufe 3 netto</t>
  </si>
  <si>
    <t>Gesamtsumme besondere Leistungen Stufe 3 netto</t>
  </si>
  <si>
    <t>Gesamtsumme Grundleistungen Stufe 4 netto</t>
  </si>
  <si>
    <t>Gesamtsumme besondere Leistungen Stufe 4 netto</t>
  </si>
  <si>
    <t>Gesamtsumme Grundleistungen Stufe 5 netto</t>
  </si>
  <si>
    <t>Gesamtsumme besondere Leistungen Stufe 5 netto</t>
  </si>
  <si>
    <t>Gesamtsumme Gesamthonorar Stufe 5 netto</t>
  </si>
  <si>
    <t>Stufe 3 (LPH 6)</t>
  </si>
  <si>
    <t>Grundleistungen Gesamt Stufe 1-5 netto</t>
  </si>
  <si>
    <t>Besondere Leistungen Gesamt Stufe 1-5 netto</t>
  </si>
  <si>
    <t>Gesamthonorar Gesamt Stufe 1-5 netto</t>
  </si>
  <si>
    <t>3. Zwischensumme netto</t>
  </si>
  <si>
    <t>Zuschlag für Abbildung der Schnittstelle zu Anlagen-/Kabeltechnik gemäß Leistungsbeschreibung in %</t>
  </si>
  <si>
    <t>4. Zwischensumme netto</t>
  </si>
  <si>
    <t>Zuschlag für Generalplanerleistungen in %</t>
  </si>
  <si>
    <t>Zuschlag für BIM basierte Planung gemäß Leistungsbeschreibung in %</t>
  </si>
  <si>
    <t>5. Zwischensumme netto</t>
  </si>
  <si>
    <t>Gesamt Zuschlag für mitzuverarbeitende Substanz in %</t>
  </si>
  <si>
    <t>Gesamt Zuschlag für Abbildung der Schnittstelle zu Anlagen-/Kabeltechnik gemäß Leistungsbeschreibung in %</t>
  </si>
  <si>
    <t>Gesamt Zuschlag für BIM basierte Planung gemäß Leistungsbeschreibung in %</t>
  </si>
  <si>
    <t>Gesamt Zuschlag für Generalplanerleistungen in %</t>
  </si>
  <si>
    <t>Gesamt Nebenkosten</t>
  </si>
  <si>
    <t>Gesamt Nachlass</t>
  </si>
  <si>
    <t>Gesamt Honorarsumme netto</t>
  </si>
  <si>
    <t>Gesamt Honorarsumme brutto</t>
  </si>
  <si>
    <t>Honorarsumme Stufe 5 brutto</t>
  </si>
  <si>
    <t>Honorarsumme Stufe 4 brutto</t>
  </si>
  <si>
    <t>Honorarsumme Stufe 3 brutto</t>
  </si>
  <si>
    <t>Honorarsumme Stufe 2 brutto</t>
  </si>
  <si>
    <t>Honorarsumme Stufe 1 brutto</t>
  </si>
  <si>
    <t>Gesamtübersicht Stufe 1-5</t>
  </si>
  <si>
    <t>Brandschutzplanung</t>
  </si>
  <si>
    <t>Bauphysikalische Planung, insbesondere Schallschutz</t>
  </si>
  <si>
    <t>Euro netto / h</t>
  </si>
  <si>
    <t>Stundenverrechnungssätze</t>
  </si>
  <si>
    <t>Planer Gebäude</t>
  </si>
  <si>
    <t>Planer TGA</t>
  </si>
  <si>
    <t>Planer Tragwerk</t>
  </si>
  <si>
    <t>CAD-Modellierung (z. B. Erstellung von Volumenmodellen aus 2D-Planung von Anlagenteilen)</t>
  </si>
  <si>
    <t>KG 200 – Vorbereitende Maßnahmen</t>
  </si>
  <si>
    <t>KG 300 – Bauwerk - Baukonstruktion</t>
  </si>
  <si>
    <t>KG 400 – Bauwerk – Technische Anlagen</t>
  </si>
  <si>
    <t>KG 500 – Außenanlagen</t>
  </si>
  <si>
    <t>Anlagen- und Kabeltechnik (bauseits, NRM)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</si>
</sst>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0.0%"/>
    <numFmt numFmtId="165" formatCode="_-* #,##0.00\ [$€-407]_-;\-* #,##0.00\ [$€-407]_-;_-* &quot;-&quot;??\ [$€-407]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Helv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37" fontId="6" fillId="0" borderId="0"/>
  </cellStyleXfs>
  <cellXfs count="136">
    <xf numFmtId="0" fontId="0" fillId="0" borderId="0" xfId="0"/>
    <xf numFmtId="0" fontId="3" fillId="0" borderId="0" xfId="0" applyFont="1"/>
    <xf numFmtId="0" fontId="3" fillId="0" borderId="5" xfId="0" applyFont="1" applyBorder="1"/>
    <xf numFmtId="0" fontId="4" fillId="0" borderId="5" xfId="0" applyFont="1" applyBorder="1"/>
    <xf numFmtId="0" fontId="3" fillId="0" borderId="1" xfId="0" applyFont="1" applyBorder="1"/>
    <xf numFmtId="164" fontId="3" fillId="0" borderId="1" xfId="1" applyNumberFormat="1" applyFont="1" applyBorder="1"/>
    <xf numFmtId="165" fontId="3" fillId="0" borderId="0" xfId="0" applyNumberFormat="1" applyFont="1"/>
    <xf numFmtId="165" fontId="4" fillId="0" borderId="5" xfId="0" applyNumberFormat="1" applyFont="1" applyBorder="1"/>
    <xf numFmtId="9" fontId="3" fillId="0" borderId="0" xfId="1" applyFont="1"/>
    <xf numFmtId="0" fontId="5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165" fontId="4" fillId="0" borderId="0" xfId="0" applyNumberFormat="1" applyFont="1"/>
    <xf numFmtId="0" fontId="3" fillId="0" borderId="13" xfId="0" applyFont="1" applyBorder="1"/>
    <xf numFmtId="165" fontId="3" fillId="0" borderId="13" xfId="0" applyNumberFormat="1" applyFont="1" applyBorder="1"/>
    <xf numFmtId="0" fontId="3" fillId="0" borderId="22" xfId="0" applyFont="1" applyBorder="1"/>
    <xf numFmtId="165" fontId="3" fillId="0" borderId="21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1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64" fontId="3" fillId="0" borderId="24" xfId="1" applyNumberFormat="1" applyFont="1" applyBorder="1"/>
    <xf numFmtId="165" fontId="3" fillId="0" borderId="27" xfId="0" applyNumberFormat="1" applyFont="1" applyBorder="1" applyAlignment="1">
      <alignment horizontal="center"/>
    </xf>
    <xf numFmtId="0" fontId="3" fillId="0" borderId="23" xfId="0" applyFont="1" applyBorder="1"/>
    <xf numFmtId="0" fontId="3" fillId="0" borderId="34" xfId="0" applyFont="1" applyBorder="1"/>
    <xf numFmtId="0" fontId="3" fillId="0" borderId="33" xfId="0" applyFont="1" applyBorder="1" applyAlignment="1">
      <alignment horizontal="center"/>
    </xf>
    <xf numFmtId="0" fontId="7" fillId="0" borderId="5" xfId="0" applyFont="1" applyBorder="1"/>
    <xf numFmtId="0" fontId="9" fillId="0" borderId="5" xfId="0" applyFont="1" applyBorder="1"/>
    <xf numFmtId="165" fontId="10" fillId="0" borderId="5" xfId="0" applyNumberFormat="1" applyFont="1" applyBorder="1"/>
    <xf numFmtId="0" fontId="9" fillId="0" borderId="0" xfId="0" applyFont="1"/>
    <xf numFmtId="10" fontId="3" fillId="0" borderId="25" xfId="1" applyNumberFormat="1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Border="1"/>
    <xf numFmtId="10" fontId="3" fillId="0" borderId="0" xfId="1" applyNumberFormat="1" applyFont="1" applyBorder="1" applyAlignment="1">
      <alignment horizontal="center"/>
    </xf>
    <xf numFmtId="0" fontId="4" fillId="0" borderId="12" xfId="0" applyFont="1" applyBorder="1" applyAlignment="1">
      <alignment horizontal="left" vertical="center"/>
    </xf>
    <xf numFmtId="0" fontId="3" fillId="3" borderId="33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4" borderId="1" xfId="0" applyFont="1" applyFill="1" applyBorder="1"/>
    <xf numFmtId="14" fontId="3" fillId="4" borderId="1" xfId="0" applyNumberFormat="1" applyFont="1" applyFill="1" applyBorder="1"/>
    <xf numFmtId="10" fontId="3" fillId="7" borderId="1" xfId="1" applyNumberFormat="1" applyFont="1" applyFill="1" applyBorder="1" applyProtection="1">
      <protection locked="0"/>
    </xf>
    <xf numFmtId="10" fontId="3" fillId="7" borderId="24" xfId="1" applyNumberFormat="1" applyFont="1" applyFill="1" applyBorder="1" applyProtection="1">
      <protection locked="0"/>
    </xf>
    <xf numFmtId="0" fontId="12" fillId="6" borderId="36" xfId="0" applyFont="1" applyFill="1" applyBorder="1"/>
    <xf numFmtId="0" fontId="12" fillId="6" borderId="36" xfId="0" applyFont="1" applyFill="1" applyBorder="1" applyAlignment="1">
      <alignment horizontal="center"/>
    </xf>
    <xf numFmtId="164" fontId="12" fillId="6" borderId="36" xfId="1" applyNumberFormat="1" applyFont="1" applyFill="1" applyBorder="1"/>
    <xf numFmtId="165" fontId="12" fillId="6" borderId="36" xfId="0" applyNumberFormat="1" applyFont="1" applyFill="1" applyBorder="1" applyAlignment="1">
      <alignment horizontal="center"/>
    </xf>
    <xf numFmtId="164" fontId="3" fillId="0" borderId="37" xfId="1" applyNumberFormat="1" applyFont="1" applyBorder="1"/>
    <xf numFmtId="165" fontId="3" fillId="0" borderId="39" xfId="0" applyNumberFormat="1" applyFont="1" applyBorder="1" applyAlignment="1">
      <alignment horizontal="center"/>
    </xf>
    <xf numFmtId="0" fontId="3" fillId="7" borderId="1" xfId="0" applyFont="1" applyFill="1" applyBorder="1" applyProtection="1">
      <protection locked="0"/>
    </xf>
    <xf numFmtId="14" fontId="3" fillId="7" borderId="1" xfId="0" applyNumberFormat="1" applyFont="1" applyFill="1" applyBorder="1" applyProtection="1">
      <protection locked="0"/>
    </xf>
    <xf numFmtId="165" fontId="3" fillId="7" borderId="1" xfId="0" applyNumberFormat="1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10" fontId="12" fillId="6" borderId="36" xfId="1" applyNumberFormat="1" applyFont="1" applyFill="1" applyBorder="1" applyAlignment="1">
      <alignment horizontal="center"/>
    </xf>
    <xf numFmtId="0" fontId="3" fillId="0" borderId="7" xfId="0" applyFont="1" applyBorder="1"/>
    <xf numFmtId="0" fontId="3" fillId="0" borderId="40" xfId="0" applyFont="1" applyBorder="1"/>
    <xf numFmtId="0" fontId="12" fillId="8" borderId="36" xfId="0" applyFont="1" applyFill="1" applyBorder="1" applyAlignment="1">
      <alignment horizontal="center"/>
    </xf>
    <xf numFmtId="165" fontId="12" fillId="8" borderId="36" xfId="0" applyNumberFormat="1" applyFont="1" applyFill="1" applyBorder="1" applyAlignment="1">
      <alignment horizontal="center"/>
    </xf>
    <xf numFmtId="0" fontId="11" fillId="9" borderId="8" xfId="0" applyFont="1" applyFill="1" applyBorder="1" applyAlignment="1">
      <alignment horizontal="left"/>
    </xf>
    <xf numFmtId="0" fontId="11" fillId="9" borderId="10" xfId="0" applyFont="1" applyFill="1" applyBorder="1" applyAlignment="1">
      <alignment horizontal="left"/>
    </xf>
    <xf numFmtId="0" fontId="11" fillId="9" borderId="11" xfId="0" applyFont="1" applyFill="1" applyBorder="1" applyAlignment="1">
      <alignment horizontal="left"/>
    </xf>
    <xf numFmtId="9" fontId="3" fillId="7" borderId="13" xfId="1" applyFont="1" applyFill="1" applyBorder="1" applyProtection="1">
      <protection locked="0"/>
    </xf>
    <xf numFmtId="9" fontId="3" fillId="7" borderId="0" xfId="1" applyFont="1" applyFill="1" applyProtection="1">
      <protection locked="0"/>
    </xf>
    <xf numFmtId="0" fontId="12" fillId="8" borderId="36" xfId="0" applyFont="1" applyFill="1" applyBorder="1"/>
    <xf numFmtId="164" fontId="12" fillId="8" borderId="36" xfId="1" applyNumberFormat="1" applyFont="1" applyFill="1" applyBorder="1"/>
    <xf numFmtId="10" fontId="12" fillId="8" borderId="36" xfId="1" applyNumberFormat="1" applyFont="1" applyFill="1" applyBorder="1" applyAlignment="1">
      <alignment horizontal="center"/>
    </xf>
    <xf numFmtId="0" fontId="12" fillId="8" borderId="42" xfId="0" applyFont="1" applyFill="1" applyBorder="1"/>
    <xf numFmtId="0" fontId="12" fillId="8" borderId="42" xfId="0" applyFont="1" applyFill="1" applyBorder="1" applyAlignment="1">
      <alignment horizontal="center"/>
    </xf>
    <xf numFmtId="164" fontId="12" fillId="8" borderId="41" xfId="1" applyNumberFormat="1" applyFont="1" applyFill="1" applyBorder="1"/>
    <xf numFmtId="10" fontId="12" fillId="8" borderId="41" xfId="1" applyNumberFormat="1" applyFont="1" applyFill="1" applyBorder="1" applyAlignment="1">
      <alignment horizontal="center"/>
    </xf>
    <xf numFmtId="165" fontId="12" fillId="8" borderId="41" xfId="0" applyNumberFormat="1" applyFont="1" applyFill="1" applyBorder="1" applyAlignment="1">
      <alignment horizontal="center"/>
    </xf>
    <xf numFmtId="0" fontId="7" fillId="0" borderId="0" xfId="0" applyFont="1"/>
    <xf numFmtId="165" fontId="10" fillId="0" borderId="0" xfId="0" applyNumberFormat="1" applyFont="1"/>
    <xf numFmtId="0" fontId="4" fillId="0" borderId="13" xfId="0" applyFont="1" applyBorder="1"/>
    <xf numFmtId="0" fontId="13" fillId="0" borderId="5" xfId="0" applyFont="1" applyBorder="1"/>
    <xf numFmtId="0" fontId="8" fillId="0" borderId="5" xfId="0" applyFont="1" applyBorder="1"/>
    <xf numFmtId="0" fontId="3" fillId="0" borderId="1" xfId="0" applyFont="1" applyBorder="1" applyAlignment="1">
      <alignment horizontal="right"/>
    </xf>
    <xf numFmtId="0" fontId="3" fillId="7" borderId="2" xfId="0" applyFont="1" applyFill="1" applyBorder="1" applyAlignment="1" applyProtection="1">
      <alignment horizontal="left"/>
      <protection locked="0"/>
    </xf>
    <xf numFmtId="0" fontId="3" fillId="7" borderId="4" xfId="0" applyFont="1" applyFill="1" applyBorder="1" applyAlignment="1" applyProtection="1">
      <alignment horizontal="left"/>
      <protection locked="0"/>
    </xf>
    <xf numFmtId="0" fontId="14" fillId="9" borderId="8" xfId="0" applyFont="1" applyFill="1" applyBorder="1" applyAlignment="1">
      <alignment horizontal="left"/>
    </xf>
    <xf numFmtId="0" fontId="11" fillId="9" borderId="11" xfId="0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5" fontId="3" fillId="3" borderId="40" xfId="0" applyNumberFormat="1" applyFont="1" applyFill="1" applyBorder="1" applyAlignment="1">
      <alignment horizontal="center" vertical="center"/>
    </xf>
    <xf numFmtId="165" fontId="3" fillId="3" borderId="7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44" fontId="3" fillId="7" borderId="39" xfId="0" applyNumberFormat="1" applyFont="1" applyFill="1" applyBorder="1" applyAlignment="1" applyProtection="1">
      <alignment horizontal="center" vertical="center"/>
      <protection locked="0"/>
    </xf>
    <xf numFmtId="44" fontId="3" fillId="7" borderId="43" xfId="0" applyNumberFormat="1" applyFont="1" applyFill="1" applyBorder="1" applyAlignment="1" applyProtection="1">
      <alignment horizontal="center" vertical="center"/>
      <protection locked="0"/>
    </xf>
    <xf numFmtId="0" fontId="11" fillId="6" borderId="36" xfId="0" applyFont="1" applyFill="1" applyBorder="1" applyAlignment="1">
      <alignment horizontal="left" vertical="center"/>
    </xf>
    <xf numFmtId="10" fontId="3" fillId="0" borderId="25" xfId="1" applyNumberFormat="1" applyFont="1" applyBorder="1" applyAlignment="1">
      <alignment horizontal="center"/>
    </xf>
    <xf numFmtId="10" fontId="3" fillId="0" borderId="26" xfId="1" applyNumberFormat="1" applyFont="1" applyBorder="1" applyAlignment="1">
      <alignment horizontal="center"/>
    </xf>
    <xf numFmtId="0" fontId="4" fillId="0" borderId="8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11" fillId="8" borderId="36" xfId="0" applyFont="1" applyFill="1" applyBorder="1" applyAlignment="1">
      <alignment horizontal="left" vertical="center"/>
    </xf>
    <xf numFmtId="0" fontId="11" fillId="8" borderId="41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10" fontId="3" fillId="0" borderId="38" xfId="1" applyNumberFormat="1" applyFont="1" applyBorder="1" applyAlignment="1">
      <alignment horizontal="center"/>
    </xf>
    <xf numFmtId="10" fontId="3" fillId="0" borderId="6" xfId="1" applyNumberFormat="1" applyFont="1" applyBorder="1" applyAlignment="1">
      <alignment horizontal="center"/>
    </xf>
    <xf numFmtId="0" fontId="12" fillId="6" borderId="36" xfId="0" applyFont="1" applyFill="1" applyBorder="1" applyAlignment="1">
      <alignment horizontal="center"/>
    </xf>
    <xf numFmtId="0" fontId="11" fillId="8" borderId="42" xfId="0" applyFont="1" applyFill="1" applyBorder="1" applyAlignment="1">
      <alignment horizontal="left" vertical="center"/>
    </xf>
    <xf numFmtId="0" fontId="12" fillId="8" borderId="36" xfId="0" applyFont="1" applyFill="1" applyBorder="1" applyAlignment="1">
      <alignment horizontal="center"/>
    </xf>
    <xf numFmtId="0" fontId="12" fillId="8" borderId="41" xfId="0" applyFont="1" applyFill="1" applyBorder="1" applyAlignment="1">
      <alignment horizontal="center"/>
    </xf>
    <xf numFmtId="0" fontId="12" fillId="8" borderId="4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11" fillId="5" borderId="28" xfId="0" applyFont="1" applyFill="1" applyBorder="1" applyAlignment="1">
      <alignment horizontal="left"/>
    </xf>
    <xf numFmtId="0" fontId="11" fillId="5" borderId="29" xfId="0" applyFont="1" applyFill="1" applyBorder="1" applyAlignment="1">
      <alignment horizontal="left"/>
    </xf>
    <xf numFmtId="0" fontId="11" fillId="5" borderId="30" xfId="0" applyFont="1" applyFill="1" applyBorder="1" applyAlignment="1">
      <alignment horizontal="left"/>
    </xf>
    <xf numFmtId="0" fontId="3" fillId="7" borderId="25" xfId="0" applyFont="1" applyFill="1" applyBorder="1" applyAlignment="1" applyProtection="1">
      <alignment horizontal="center"/>
      <protection locked="0"/>
    </xf>
    <xf numFmtId="0" fontId="3" fillId="7" borderId="26" xfId="0" applyFont="1" applyFill="1" applyBorder="1" applyAlignment="1" applyProtection="1">
      <alignment horizont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4" xfId="0" applyFont="1" applyFill="1" applyBorder="1" applyAlignment="1" applyProtection="1">
      <alignment horizontal="center"/>
      <protection locked="0"/>
    </xf>
  </cellXfs>
  <cellStyles count="3">
    <cellStyle name="Normal" xfId="0" builtinId="0"/>
    <cellStyle name="Percent" xfId="1" builtinId="5"/>
    <cellStyle name="Standard 2" xfId="2" xr:uid="{6893F93B-E26A-45D5-87A5-7174CD479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61887-DD9D-44B8-AB81-A704849A03A0}">
  <sheetPr codeName="Sheet5">
    <pageSetUpPr fitToPage="1"/>
  </sheetPr>
  <dimension ref="B2:H306"/>
  <sheetViews>
    <sheetView showGridLines="0" tabSelected="1" zoomScale="115" zoomScaleNormal="115" workbookViewId="0">
      <selection activeCell="E61" sqref="E61"/>
    </sheetView>
  </sheetViews>
  <sheetFormatPr defaultColWidth="9.140625" defaultRowHeight="12.75" x14ac:dyDescent="0.2"/>
  <cols>
    <col min="1" max="2" width="9.140625" style="1"/>
    <col min="3" max="3" width="62.85546875" style="1" customWidth="1"/>
    <col min="4" max="4" width="22.7109375" style="1" customWidth="1"/>
    <col min="5" max="5" width="20" style="1" customWidth="1"/>
    <col min="6" max="6" width="20.42578125" style="1" bestFit="1" customWidth="1"/>
    <col min="7" max="7" width="17" style="1" bestFit="1" customWidth="1"/>
    <col min="8" max="16384" width="9.140625" style="1"/>
  </cols>
  <sheetData>
    <row r="2" spans="2:8" x14ac:dyDescent="0.2">
      <c r="B2" s="120" t="s">
        <v>0</v>
      </c>
      <c r="C2" s="121"/>
      <c r="D2" s="121"/>
      <c r="E2" s="121"/>
      <c r="F2" s="121"/>
      <c r="G2" s="122"/>
    </row>
    <row r="4" spans="2:8" x14ac:dyDescent="0.2">
      <c r="C4" s="4" t="s">
        <v>1</v>
      </c>
      <c r="D4" s="49"/>
      <c r="F4" s="4" t="s">
        <v>2</v>
      </c>
      <c r="G4" s="50"/>
    </row>
    <row r="5" spans="2:8" x14ac:dyDescent="0.2">
      <c r="C5" s="4" t="s">
        <v>3</v>
      </c>
      <c r="D5" s="49"/>
    </row>
    <row r="9" spans="2:8" ht="18.75" x14ac:dyDescent="0.3">
      <c r="B9" s="123" t="s">
        <v>48</v>
      </c>
      <c r="C9" s="123"/>
      <c r="D9" s="123"/>
      <c r="E9" s="123"/>
      <c r="F9" s="123"/>
      <c r="G9" s="123"/>
      <c r="H9" s="10"/>
    </row>
    <row r="10" spans="2:8" ht="18.75" x14ac:dyDescent="0.3">
      <c r="B10" s="10"/>
      <c r="C10" s="123" t="s">
        <v>119</v>
      </c>
      <c r="D10" s="123"/>
      <c r="E10" s="123"/>
      <c r="F10" s="123"/>
      <c r="G10" s="123"/>
      <c r="H10" s="10"/>
    </row>
    <row r="11" spans="2:8" ht="19.5" customHeight="1" x14ac:dyDescent="0.3">
      <c r="B11" s="10"/>
      <c r="C11" s="10"/>
      <c r="D11" s="10"/>
      <c r="E11" s="10"/>
      <c r="F11" s="10"/>
      <c r="G11" s="10"/>
      <c r="H11" s="10"/>
    </row>
    <row r="12" spans="2:8" x14ac:dyDescent="0.2">
      <c r="B12" s="120" t="s">
        <v>20</v>
      </c>
      <c r="C12" s="121"/>
      <c r="D12" s="121"/>
      <c r="E12" s="121"/>
      <c r="F12" s="121"/>
      <c r="G12" s="122"/>
    </row>
    <row r="14" spans="2:8" x14ac:dyDescent="0.2">
      <c r="C14" s="4" t="s">
        <v>128</v>
      </c>
      <c r="D14" s="81">
        <v>14000</v>
      </c>
      <c r="E14" s="6"/>
      <c r="F14" s="6"/>
      <c r="G14" s="6"/>
    </row>
    <row r="15" spans="2:8" x14ac:dyDescent="0.2">
      <c r="C15" s="4" t="s">
        <v>129</v>
      </c>
      <c r="D15" s="81">
        <v>6075000</v>
      </c>
      <c r="E15" s="6"/>
      <c r="F15" s="6"/>
      <c r="G15" s="6"/>
    </row>
    <row r="16" spans="2:8" x14ac:dyDescent="0.2">
      <c r="C16" s="4" t="s">
        <v>130</v>
      </c>
      <c r="D16" s="81">
        <v>1000000</v>
      </c>
      <c r="E16" s="6"/>
      <c r="F16" s="6"/>
      <c r="G16" s="6"/>
    </row>
    <row r="17" spans="2:7" ht="13.5" thickBot="1" x14ac:dyDescent="0.25">
      <c r="C17" s="55" t="s">
        <v>131</v>
      </c>
      <c r="D17" s="82">
        <v>260000</v>
      </c>
      <c r="E17" s="6"/>
      <c r="F17" s="6"/>
      <c r="G17" s="6"/>
    </row>
    <row r="18" spans="2:7" ht="13.5" thickTop="1" x14ac:dyDescent="0.2">
      <c r="C18" s="54" t="s">
        <v>132</v>
      </c>
      <c r="D18" s="83">
        <v>23800000</v>
      </c>
      <c r="E18" s="6"/>
      <c r="F18" s="6"/>
      <c r="G18" s="6"/>
    </row>
    <row r="19" spans="2:7" ht="13.5" thickBot="1" x14ac:dyDescent="0.25"/>
    <row r="20" spans="2:7" ht="13.5" thickBot="1" x14ac:dyDescent="0.25">
      <c r="B20" s="124" t="s">
        <v>44</v>
      </c>
      <c r="C20" s="125"/>
      <c r="D20" s="125"/>
      <c r="E20" s="125"/>
      <c r="F20" s="125"/>
      <c r="G20" s="126"/>
    </row>
    <row r="21" spans="2:7" ht="15.6" customHeight="1" x14ac:dyDescent="0.2">
      <c r="B21" s="58" t="s">
        <v>49</v>
      </c>
      <c r="C21" s="59"/>
      <c r="D21" s="59"/>
      <c r="E21" s="59"/>
      <c r="F21" s="59"/>
      <c r="G21" s="60"/>
    </row>
    <row r="22" spans="2:7" ht="15.75" customHeight="1" x14ac:dyDescent="0.2">
      <c r="B22" s="84" t="s">
        <v>72</v>
      </c>
      <c r="C22" s="86"/>
      <c r="D22" s="4" t="s">
        <v>11</v>
      </c>
      <c r="E22" s="4" t="s">
        <v>12</v>
      </c>
      <c r="F22" s="4"/>
      <c r="G22" s="19" t="s">
        <v>10</v>
      </c>
    </row>
    <row r="23" spans="2:7" ht="15.75" customHeight="1" thickBot="1" x14ac:dyDescent="0.25">
      <c r="B23" s="87"/>
      <c r="C23" s="89"/>
      <c r="D23" s="20">
        <f>'§34 Gebäude'!C28</f>
        <v>0.27</v>
      </c>
      <c r="E23" s="93">
        <f>'§34 Gebäude'!D28</f>
        <v>0</v>
      </c>
      <c r="F23" s="94"/>
      <c r="G23" s="21">
        <f>'§34 Gebäude'!E28</f>
        <v>0</v>
      </c>
    </row>
    <row r="24" spans="2:7" ht="15.75" customHeight="1" x14ac:dyDescent="0.2">
      <c r="B24" s="84" t="s">
        <v>74</v>
      </c>
      <c r="C24" s="86"/>
      <c r="D24" s="4" t="s">
        <v>11</v>
      </c>
      <c r="E24" s="4" t="s">
        <v>12</v>
      </c>
      <c r="F24" s="4"/>
      <c r="G24" s="19" t="s">
        <v>10</v>
      </c>
    </row>
    <row r="25" spans="2:7" ht="15.75" customHeight="1" thickBot="1" x14ac:dyDescent="0.25">
      <c r="B25" s="87"/>
      <c r="C25" s="89"/>
      <c r="D25" s="20">
        <f>'§51 Tragwerk'!C28</f>
        <v>0.58000000000000007</v>
      </c>
      <c r="E25" s="93">
        <f>'§51 Tragwerk'!D28</f>
        <v>0</v>
      </c>
      <c r="F25" s="94"/>
      <c r="G25" s="21">
        <f>'§51 Tragwerk'!E28</f>
        <v>0</v>
      </c>
    </row>
    <row r="26" spans="2:7" ht="15.75" customHeight="1" x14ac:dyDescent="0.2">
      <c r="B26" s="84" t="s">
        <v>75</v>
      </c>
      <c r="C26" s="86"/>
      <c r="D26" s="4" t="s">
        <v>11</v>
      </c>
      <c r="E26" s="4" t="s">
        <v>12</v>
      </c>
      <c r="F26" s="4"/>
      <c r="G26" s="19" t="s">
        <v>10</v>
      </c>
    </row>
    <row r="27" spans="2:7" ht="15.75" customHeight="1" thickBot="1" x14ac:dyDescent="0.25">
      <c r="B27" s="87"/>
      <c r="C27" s="89"/>
      <c r="D27" s="20">
        <f>'§ 55 Technische Ausrüstung'!C28</f>
        <v>0.30000000000000004</v>
      </c>
      <c r="E27" s="93">
        <f>'§ 55 Technische Ausrüstung'!D28</f>
        <v>0</v>
      </c>
      <c r="F27" s="94"/>
      <c r="G27" s="21">
        <f>'§ 55 Technische Ausrüstung'!E28</f>
        <v>0</v>
      </c>
    </row>
    <row r="28" spans="2:7" ht="15.75" customHeight="1" x14ac:dyDescent="0.2">
      <c r="B28" s="109" t="s">
        <v>73</v>
      </c>
      <c r="C28" s="110"/>
      <c r="D28" s="103"/>
      <c r="E28" s="104"/>
      <c r="F28" s="105"/>
      <c r="G28" s="38" t="s">
        <v>10</v>
      </c>
    </row>
    <row r="29" spans="2:7" ht="15.75" customHeight="1" thickBot="1" x14ac:dyDescent="0.25">
      <c r="B29" s="101"/>
      <c r="C29" s="102"/>
      <c r="D29" s="106"/>
      <c r="E29" s="107"/>
      <c r="F29" s="108"/>
      <c r="G29" s="21">
        <f>G23+G25+G27</f>
        <v>0</v>
      </c>
    </row>
    <row r="30" spans="2:7" ht="3.75" customHeight="1" thickBot="1" x14ac:dyDescent="0.25">
      <c r="B30" s="17"/>
      <c r="G30" s="18"/>
    </row>
    <row r="31" spans="2:7" ht="15.75" customHeight="1" x14ac:dyDescent="0.2">
      <c r="B31" s="95" t="s">
        <v>76</v>
      </c>
      <c r="C31" s="96"/>
      <c r="D31" s="23"/>
      <c r="E31" s="23" t="s">
        <v>14</v>
      </c>
      <c r="F31" s="23"/>
      <c r="G31" s="24" t="s">
        <v>10</v>
      </c>
    </row>
    <row r="32" spans="2:7" ht="15.75" customHeight="1" thickBot="1" x14ac:dyDescent="0.25">
      <c r="B32" s="87"/>
      <c r="C32" s="89"/>
      <c r="D32" s="20"/>
      <c r="E32" s="93">
        <f>'§34 Gebäude'!D40</f>
        <v>0</v>
      </c>
      <c r="F32" s="94"/>
      <c r="G32" s="21">
        <f>'§34 Gebäude'!E40</f>
        <v>0</v>
      </c>
    </row>
    <row r="33" spans="2:7" ht="15.75" customHeight="1" x14ac:dyDescent="0.2">
      <c r="B33" s="95" t="s">
        <v>77</v>
      </c>
      <c r="C33" s="96"/>
      <c r="D33" s="23"/>
      <c r="E33" s="23" t="s">
        <v>14</v>
      </c>
      <c r="F33" s="23"/>
      <c r="G33" s="24" t="s">
        <v>10</v>
      </c>
    </row>
    <row r="34" spans="2:7" ht="15.75" customHeight="1" thickBot="1" x14ac:dyDescent="0.25">
      <c r="B34" s="87"/>
      <c r="C34" s="89"/>
      <c r="D34" s="20"/>
      <c r="E34" s="93">
        <f>'§51 Tragwerk'!D38</f>
        <v>0</v>
      </c>
      <c r="F34" s="94"/>
      <c r="G34" s="21">
        <f>'§51 Tragwerk'!E38</f>
        <v>0</v>
      </c>
    </row>
    <row r="35" spans="2:7" ht="15.75" customHeight="1" x14ac:dyDescent="0.2">
      <c r="B35" s="95" t="s">
        <v>78</v>
      </c>
      <c r="C35" s="96"/>
      <c r="D35" s="23"/>
      <c r="E35" s="23" t="s">
        <v>14</v>
      </c>
      <c r="F35" s="23"/>
      <c r="G35" s="24" t="s">
        <v>10</v>
      </c>
    </row>
    <row r="36" spans="2:7" ht="15.75" customHeight="1" thickBot="1" x14ac:dyDescent="0.25">
      <c r="B36" s="87"/>
      <c r="C36" s="89"/>
      <c r="D36" s="20"/>
      <c r="E36" s="93">
        <f>'§51 Tragwerk'!D38</f>
        <v>0</v>
      </c>
      <c r="F36" s="94"/>
      <c r="G36" s="21">
        <f>'§ 55 Technische Ausrüstung'!E28</f>
        <v>0</v>
      </c>
    </row>
    <row r="37" spans="2:7" ht="15.75" customHeight="1" x14ac:dyDescent="0.2">
      <c r="B37" s="99" t="s">
        <v>79</v>
      </c>
      <c r="C37" s="100"/>
      <c r="D37" s="103"/>
      <c r="E37" s="104"/>
      <c r="F37" s="105"/>
      <c r="G37" s="37" t="s">
        <v>10</v>
      </c>
    </row>
    <row r="38" spans="2:7" ht="15.75" customHeight="1" thickBot="1" x14ac:dyDescent="0.25">
      <c r="B38" s="101"/>
      <c r="C38" s="102"/>
      <c r="D38" s="106"/>
      <c r="E38" s="107"/>
      <c r="F38" s="108"/>
      <c r="G38" s="21">
        <f>G32+G34+G36</f>
        <v>0</v>
      </c>
    </row>
    <row r="39" spans="2:7" ht="3.75" customHeight="1" thickBot="1" x14ac:dyDescent="0.25">
      <c r="B39" s="17"/>
      <c r="G39" s="18"/>
    </row>
    <row r="40" spans="2:7" ht="15.75" customHeight="1" x14ac:dyDescent="0.2">
      <c r="B40" s="95" t="s">
        <v>83</v>
      </c>
      <c r="C40" s="96"/>
      <c r="D40" s="23"/>
      <c r="E40" s="23" t="s">
        <v>14</v>
      </c>
      <c r="F40" s="23"/>
      <c r="G40" s="24" t="s">
        <v>10</v>
      </c>
    </row>
    <row r="41" spans="2:7" ht="15.75" customHeight="1" thickBot="1" x14ac:dyDescent="0.25">
      <c r="B41" s="87"/>
      <c r="C41" s="89"/>
      <c r="D41" s="20">
        <f>D23</f>
        <v>0.27</v>
      </c>
      <c r="E41" s="93">
        <f>E32+E23</f>
        <v>0</v>
      </c>
      <c r="F41" s="94"/>
      <c r="G41" s="21">
        <f>G32+G23</f>
        <v>0</v>
      </c>
    </row>
    <row r="42" spans="2:7" ht="15.75" customHeight="1" x14ac:dyDescent="0.2">
      <c r="B42" s="95" t="s">
        <v>82</v>
      </c>
      <c r="C42" s="96"/>
      <c r="D42" s="23"/>
      <c r="E42" s="23" t="s">
        <v>14</v>
      </c>
      <c r="F42" s="23"/>
      <c r="G42" s="24" t="s">
        <v>10</v>
      </c>
    </row>
    <row r="43" spans="2:7" ht="15.75" customHeight="1" thickBot="1" x14ac:dyDescent="0.25">
      <c r="B43" s="87"/>
      <c r="C43" s="89"/>
      <c r="D43" s="20">
        <f>D25</f>
        <v>0.58000000000000007</v>
      </c>
      <c r="E43" s="93">
        <f>E34+E25</f>
        <v>0</v>
      </c>
      <c r="F43" s="94"/>
      <c r="G43" s="21">
        <f>G34+G25</f>
        <v>0</v>
      </c>
    </row>
    <row r="44" spans="2:7" ht="15.75" customHeight="1" x14ac:dyDescent="0.2">
      <c r="B44" s="95" t="s">
        <v>81</v>
      </c>
      <c r="C44" s="96"/>
      <c r="D44" s="23"/>
      <c r="E44" s="23" t="s">
        <v>14</v>
      </c>
      <c r="F44" s="23"/>
      <c r="G44" s="24" t="s">
        <v>10</v>
      </c>
    </row>
    <row r="45" spans="2:7" ht="15.75" customHeight="1" x14ac:dyDescent="0.2">
      <c r="B45" s="111"/>
      <c r="C45" s="112"/>
      <c r="D45" s="47">
        <f>D27</f>
        <v>0.30000000000000004</v>
      </c>
      <c r="E45" s="113">
        <f>E36+E27</f>
        <v>0</v>
      </c>
      <c r="F45" s="114"/>
      <c r="G45" s="48">
        <f>G36+G27</f>
        <v>0</v>
      </c>
    </row>
    <row r="46" spans="2:7" ht="15.75" customHeight="1" x14ac:dyDescent="0.2">
      <c r="B46" s="92" t="s">
        <v>80</v>
      </c>
      <c r="C46" s="92"/>
      <c r="D46" s="115"/>
      <c r="E46" s="115"/>
      <c r="F46" s="115"/>
      <c r="G46" s="44" t="s">
        <v>10</v>
      </c>
    </row>
    <row r="47" spans="2:7" ht="15.75" customHeight="1" x14ac:dyDescent="0.2">
      <c r="B47" s="92"/>
      <c r="C47" s="92"/>
      <c r="D47" s="115"/>
      <c r="E47" s="115"/>
      <c r="F47" s="115"/>
      <c r="G47" s="46">
        <f>G29+G38</f>
        <v>0</v>
      </c>
    </row>
    <row r="48" spans="2:7" ht="15.75" customHeight="1" x14ac:dyDescent="0.2">
      <c r="C48" s="33"/>
      <c r="D48" s="34"/>
      <c r="E48" s="35"/>
      <c r="F48" s="35"/>
    </row>
    <row r="49" spans="2:7" x14ac:dyDescent="0.2">
      <c r="B49" s="13" t="s">
        <v>41</v>
      </c>
      <c r="C49" s="13"/>
      <c r="D49" s="13"/>
      <c r="E49" s="61"/>
      <c r="F49" s="13"/>
      <c r="G49" s="14">
        <f>E49*G47</f>
        <v>0</v>
      </c>
    </row>
    <row r="50" spans="2:7" x14ac:dyDescent="0.2">
      <c r="B50" s="3" t="s">
        <v>16</v>
      </c>
      <c r="C50" s="2"/>
      <c r="D50" s="2"/>
      <c r="E50" s="2"/>
      <c r="F50" s="2"/>
      <c r="G50" s="7">
        <f>G49+G48</f>
        <v>0</v>
      </c>
    </row>
    <row r="51" spans="2:7" x14ac:dyDescent="0.2">
      <c r="B51" s="11"/>
      <c r="G51" s="12"/>
    </row>
    <row r="52" spans="2:7" x14ac:dyDescent="0.2">
      <c r="B52" s="13" t="s">
        <v>101</v>
      </c>
      <c r="C52" s="13"/>
      <c r="D52" s="13"/>
      <c r="E52" s="61"/>
      <c r="F52" s="13"/>
      <c r="G52" s="14">
        <f>E52*G47</f>
        <v>0</v>
      </c>
    </row>
    <row r="53" spans="2:7" x14ac:dyDescent="0.2">
      <c r="B53" s="3" t="s">
        <v>17</v>
      </c>
      <c r="C53" s="2"/>
      <c r="D53" s="2"/>
      <c r="E53" s="2"/>
      <c r="F53" s="2"/>
      <c r="G53" s="7">
        <f>G52+G50</f>
        <v>0</v>
      </c>
    </row>
    <row r="54" spans="2:7" x14ac:dyDescent="0.2">
      <c r="B54" s="11"/>
      <c r="G54" s="12"/>
    </row>
    <row r="55" spans="2:7" x14ac:dyDescent="0.2">
      <c r="B55" s="13" t="s">
        <v>104</v>
      </c>
      <c r="C55" s="13"/>
      <c r="D55" s="13"/>
      <c r="E55" s="61"/>
      <c r="F55" s="13"/>
      <c r="G55" s="14">
        <f>E55*G47</f>
        <v>0</v>
      </c>
    </row>
    <row r="56" spans="2:7" x14ac:dyDescent="0.2">
      <c r="B56" s="3" t="s">
        <v>100</v>
      </c>
      <c r="C56" s="2"/>
      <c r="D56" s="2"/>
      <c r="E56" s="2"/>
      <c r="F56" s="2"/>
      <c r="G56" s="7">
        <f>G55+G52</f>
        <v>0</v>
      </c>
    </row>
    <row r="57" spans="2:7" x14ac:dyDescent="0.2">
      <c r="B57" s="11"/>
      <c r="G57" s="12"/>
    </row>
    <row r="58" spans="2:7" x14ac:dyDescent="0.2">
      <c r="B58" s="13" t="s">
        <v>103</v>
      </c>
      <c r="C58" s="13"/>
      <c r="D58" s="13"/>
      <c r="E58" s="61"/>
      <c r="F58" s="13"/>
      <c r="G58" s="14">
        <f>E58*G47</f>
        <v>0</v>
      </c>
    </row>
    <row r="59" spans="2:7" x14ac:dyDescent="0.2">
      <c r="B59" s="3" t="s">
        <v>102</v>
      </c>
      <c r="C59" s="2"/>
      <c r="D59" s="2"/>
      <c r="E59" s="2"/>
      <c r="F59" s="2"/>
      <c r="G59" s="7">
        <f>G58+G55</f>
        <v>0</v>
      </c>
    </row>
    <row r="60" spans="2:7" x14ac:dyDescent="0.2">
      <c r="B60" s="11"/>
      <c r="G60" s="12"/>
    </row>
    <row r="61" spans="2:7" x14ac:dyDescent="0.2">
      <c r="B61" s="1" t="s">
        <v>43</v>
      </c>
      <c r="E61" s="62"/>
      <c r="G61" s="6">
        <f>E61*G59</f>
        <v>0</v>
      </c>
    </row>
    <row r="62" spans="2:7" s="28" customFormat="1" ht="15.75" x14ac:dyDescent="0.25">
      <c r="B62" s="3" t="s">
        <v>105</v>
      </c>
      <c r="C62" s="2"/>
      <c r="D62" s="2"/>
      <c r="E62" s="2"/>
      <c r="F62" s="2"/>
      <c r="G62" s="7">
        <f>G61+G59</f>
        <v>0</v>
      </c>
    </row>
    <row r="63" spans="2:7" x14ac:dyDescent="0.2">
      <c r="B63" s="11"/>
      <c r="G63" s="12"/>
    </row>
    <row r="64" spans="2:7" x14ac:dyDescent="0.2">
      <c r="B64" s="1" t="s">
        <v>18</v>
      </c>
      <c r="E64" s="62"/>
      <c r="G64" s="6">
        <f>E64*G62</f>
        <v>0</v>
      </c>
    </row>
    <row r="65" spans="2:7" x14ac:dyDescent="0.2">
      <c r="B65" s="3" t="s">
        <v>19</v>
      </c>
      <c r="C65" s="2"/>
      <c r="D65" s="2"/>
      <c r="E65" s="2"/>
      <c r="F65" s="2"/>
      <c r="G65" s="7">
        <f>G64+G62</f>
        <v>0</v>
      </c>
    </row>
    <row r="66" spans="2:7" x14ac:dyDescent="0.2">
      <c r="B66" s="11"/>
      <c r="G66" s="12"/>
    </row>
    <row r="67" spans="2:7" x14ac:dyDescent="0.2">
      <c r="B67" s="1" t="s">
        <v>42</v>
      </c>
      <c r="E67" s="8">
        <v>0.19</v>
      </c>
      <c r="G67" s="6">
        <f>E67*G65</f>
        <v>0</v>
      </c>
    </row>
    <row r="68" spans="2:7" ht="18" x14ac:dyDescent="0.4">
      <c r="B68" s="25" t="s">
        <v>118</v>
      </c>
      <c r="C68" s="26"/>
      <c r="D68" s="26"/>
      <c r="E68" s="26"/>
      <c r="F68" s="26"/>
      <c r="G68" s="27">
        <f>G67+G65</f>
        <v>0</v>
      </c>
    </row>
    <row r="69" spans="2:7" ht="18" x14ac:dyDescent="0.4">
      <c r="B69" s="71"/>
      <c r="C69" s="28"/>
      <c r="D69" s="28"/>
      <c r="E69" s="28"/>
      <c r="F69" s="28"/>
      <c r="G69" s="72"/>
    </row>
    <row r="70" spans="2:7" ht="18" x14ac:dyDescent="0.4">
      <c r="B70" s="71"/>
      <c r="C70" s="28"/>
      <c r="D70" s="28"/>
      <c r="E70" s="28"/>
      <c r="F70" s="28"/>
      <c r="G70" s="72"/>
    </row>
    <row r="71" spans="2:7" ht="18" x14ac:dyDescent="0.4">
      <c r="B71" s="71"/>
      <c r="C71" s="28"/>
      <c r="D71" s="28"/>
      <c r="E71" s="28"/>
      <c r="F71" s="28"/>
      <c r="G71" s="72"/>
    </row>
    <row r="72" spans="2:7" ht="15.75" customHeight="1" thickBot="1" x14ac:dyDescent="0.25">
      <c r="C72" s="33"/>
      <c r="D72" s="34"/>
      <c r="E72" s="35"/>
      <c r="F72" s="35"/>
    </row>
    <row r="73" spans="2:7" x14ac:dyDescent="0.2">
      <c r="B73" s="58" t="s">
        <v>50</v>
      </c>
      <c r="C73" s="59"/>
      <c r="D73" s="59"/>
      <c r="E73" s="59"/>
      <c r="F73" s="59"/>
      <c r="G73" s="60"/>
    </row>
    <row r="74" spans="2:7" ht="15.75" customHeight="1" x14ac:dyDescent="0.2">
      <c r="B74" s="84" t="s">
        <v>72</v>
      </c>
      <c r="C74" s="86"/>
      <c r="D74" s="4" t="s">
        <v>11</v>
      </c>
      <c r="E74" s="4" t="s">
        <v>12</v>
      </c>
      <c r="F74" s="4"/>
      <c r="G74" s="19" t="s">
        <v>10</v>
      </c>
    </row>
    <row r="75" spans="2:7" ht="15.75" customHeight="1" thickBot="1" x14ac:dyDescent="0.25">
      <c r="B75" s="87"/>
      <c r="C75" s="89"/>
      <c r="D75" s="20">
        <f>'§34 Gebäude'!C51</f>
        <v>0.25</v>
      </c>
      <c r="E75" s="93">
        <f>'§34 Gebäude'!D51</f>
        <v>0</v>
      </c>
      <c r="F75" s="94"/>
      <c r="G75" s="21">
        <f>'§34 Gebäude'!E51</f>
        <v>0</v>
      </c>
    </row>
    <row r="76" spans="2:7" ht="15.75" customHeight="1" x14ac:dyDescent="0.2">
      <c r="B76" s="84" t="s">
        <v>74</v>
      </c>
      <c r="C76" s="86"/>
      <c r="D76" s="4" t="s">
        <v>11</v>
      </c>
      <c r="E76" s="4" t="s">
        <v>12</v>
      </c>
      <c r="F76" s="4"/>
      <c r="G76" s="19" t="s">
        <v>10</v>
      </c>
    </row>
    <row r="77" spans="2:7" ht="15.75" customHeight="1" thickBot="1" x14ac:dyDescent="0.25">
      <c r="B77" s="87"/>
      <c r="C77" s="89"/>
      <c r="D77" s="20">
        <f>'§51 Tragwerk'!C49</f>
        <v>0.4</v>
      </c>
      <c r="E77" s="93">
        <f>'§51 Tragwerk'!D49</f>
        <v>0</v>
      </c>
      <c r="F77" s="94"/>
      <c r="G77" s="21">
        <f>'§51 Tragwerk'!E49</f>
        <v>0</v>
      </c>
    </row>
    <row r="78" spans="2:7" ht="15.75" customHeight="1" x14ac:dyDescent="0.2">
      <c r="B78" s="84" t="s">
        <v>75</v>
      </c>
      <c r="C78" s="86"/>
      <c r="D78" s="4" t="s">
        <v>11</v>
      </c>
      <c r="E78" s="4" t="s">
        <v>12</v>
      </c>
      <c r="F78" s="4"/>
      <c r="G78" s="19" t="s">
        <v>10</v>
      </c>
    </row>
    <row r="79" spans="2:7" ht="15.75" customHeight="1" thickBot="1" x14ac:dyDescent="0.25">
      <c r="B79" s="87"/>
      <c r="C79" s="89"/>
      <c r="D79" s="20">
        <f>'§ 55 Technische Ausrüstung'!C49</f>
        <v>0.22</v>
      </c>
      <c r="E79" s="93">
        <f>'§ 55 Technische Ausrüstung'!D49</f>
        <v>0</v>
      </c>
      <c r="F79" s="94"/>
      <c r="G79" s="21">
        <f>'§ 55 Technische Ausrüstung'!E49</f>
        <v>0</v>
      </c>
    </row>
    <row r="80" spans="2:7" ht="15.75" customHeight="1" x14ac:dyDescent="0.2">
      <c r="B80" s="109" t="s">
        <v>87</v>
      </c>
      <c r="C80" s="110"/>
      <c r="D80" s="103"/>
      <c r="E80" s="104"/>
      <c r="F80" s="105"/>
      <c r="G80" s="38" t="s">
        <v>10</v>
      </c>
    </row>
    <row r="81" spans="2:7" ht="15.75" customHeight="1" thickBot="1" x14ac:dyDescent="0.25">
      <c r="B81" s="101"/>
      <c r="C81" s="102"/>
      <c r="D81" s="106"/>
      <c r="E81" s="107"/>
      <c r="F81" s="108"/>
      <c r="G81" s="21">
        <f>G75+G77+G79</f>
        <v>0</v>
      </c>
    </row>
    <row r="82" spans="2:7" ht="3.75" customHeight="1" thickBot="1" x14ac:dyDescent="0.25">
      <c r="B82" s="17"/>
      <c r="G82" s="18"/>
    </row>
    <row r="83" spans="2:7" ht="15.75" customHeight="1" x14ac:dyDescent="0.2">
      <c r="B83" s="95" t="s">
        <v>76</v>
      </c>
      <c r="C83" s="96"/>
      <c r="D83" s="23"/>
      <c r="E83" s="23" t="s">
        <v>14</v>
      </c>
      <c r="F83" s="23"/>
      <c r="G83" s="24" t="s">
        <v>10</v>
      </c>
    </row>
    <row r="84" spans="2:7" ht="15.75" customHeight="1" thickBot="1" x14ac:dyDescent="0.25">
      <c r="B84" s="87"/>
      <c r="C84" s="89"/>
      <c r="D84" s="20"/>
      <c r="E84" s="93">
        <f>'§34 Gebäude'!D63</f>
        <v>0</v>
      </c>
      <c r="F84" s="94"/>
      <c r="G84" s="21">
        <f>'§34 Gebäude'!E63</f>
        <v>0</v>
      </c>
    </row>
    <row r="85" spans="2:7" ht="15.75" customHeight="1" x14ac:dyDescent="0.2">
      <c r="B85" s="95" t="s">
        <v>77</v>
      </c>
      <c r="C85" s="96"/>
      <c r="D85" s="23"/>
      <c r="E85" s="23" t="s">
        <v>14</v>
      </c>
      <c r="F85" s="23"/>
      <c r="G85" s="24" t="s">
        <v>10</v>
      </c>
    </row>
    <row r="86" spans="2:7" ht="15.75" customHeight="1" thickBot="1" x14ac:dyDescent="0.25">
      <c r="B86" s="87"/>
      <c r="C86" s="89"/>
      <c r="D86" s="20"/>
      <c r="E86" s="93">
        <f>'§51 Tragwerk'!D59</f>
        <v>0</v>
      </c>
      <c r="F86" s="94"/>
      <c r="G86" s="21">
        <f>'§51 Tragwerk'!E59</f>
        <v>0</v>
      </c>
    </row>
    <row r="87" spans="2:7" ht="15.75" customHeight="1" x14ac:dyDescent="0.2">
      <c r="B87" s="95" t="s">
        <v>78</v>
      </c>
      <c r="C87" s="96"/>
      <c r="D87" s="23"/>
      <c r="E87" s="23" t="s">
        <v>14</v>
      </c>
      <c r="F87" s="23"/>
      <c r="G87" s="24" t="s">
        <v>10</v>
      </c>
    </row>
    <row r="88" spans="2:7" ht="15.75" customHeight="1" thickBot="1" x14ac:dyDescent="0.25">
      <c r="B88" s="87"/>
      <c r="C88" s="89"/>
      <c r="D88" s="20"/>
      <c r="E88" s="93">
        <f>'§ 55 Technische Ausrüstung'!D59</f>
        <v>0</v>
      </c>
      <c r="F88" s="94"/>
      <c r="G88" s="21">
        <f>'§ 55 Technische Ausrüstung'!E59</f>
        <v>0</v>
      </c>
    </row>
    <row r="89" spans="2:7" ht="15.75" customHeight="1" x14ac:dyDescent="0.2">
      <c r="B89" s="99" t="s">
        <v>88</v>
      </c>
      <c r="C89" s="100"/>
      <c r="D89" s="103"/>
      <c r="E89" s="104"/>
      <c r="F89" s="105"/>
      <c r="G89" s="37" t="s">
        <v>10</v>
      </c>
    </row>
    <row r="90" spans="2:7" ht="15.75" customHeight="1" thickBot="1" x14ac:dyDescent="0.25">
      <c r="B90" s="101"/>
      <c r="C90" s="102"/>
      <c r="D90" s="106"/>
      <c r="E90" s="107"/>
      <c r="F90" s="108"/>
      <c r="G90" s="21">
        <f>G84+G86+G88</f>
        <v>0</v>
      </c>
    </row>
    <row r="91" spans="2:7" ht="3.75" customHeight="1" thickBot="1" x14ac:dyDescent="0.25">
      <c r="B91" s="17"/>
      <c r="G91" s="18"/>
    </row>
    <row r="92" spans="2:7" ht="15.75" customHeight="1" x14ac:dyDescent="0.2">
      <c r="B92" s="95" t="s">
        <v>83</v>
      </c>
      <c r="C92" s="96"/>
      <c r="D92" s="23"/>
      <c r="E92" s="23" t="s">
        <v>14</v>
      </c>
      <c r="F92" s="23"/>
      <c r="G92" s="24" t="s">
        <v>10</v>
      </c>
    </row>
    <row r="93" spans="2:7" ht="15.75" customHeight="1" thickBot="1" x14ac:dyDescent="0.25">
      <c r="B93" s="87"/>
      <c r="C93" s="89"/>
      <c r="D93" s="20">
        <f>D75</f>
        <v>0.25</v>
      </c>
      <c r="E93" s="93">
        <f>E84+E75</f>
        <v>0</v>
      </c>
      <c r="F93" s="94"/>
      <c r="G93" s="21">
        <f>G84+G75</f>
        <v>0</v>
      </c>
    </row>
    <row r="94" spans="2:7" ht="15.75" customHeight="1" x14ac:dyDescent="0.2">
      <c r="B94" s="95" t="s">
        <v>82</v>
      </c>
      <c r="C94" s="96"/>
      <c r="D94" s="23"/>
      <c r="E94" s="23" t="s">
        <v>14</v>
      </c>
      <c r="F94" s="23"/>
      <c r="G94" s="24" t="s">
        <v>10</v>
      </c>
    </row>
    <row r="95" spans="2:7" ht="15.75" customHeight="1" thickBot="1" x14ac:dyDescent="0.25">
      <c r="B95" s="87"/>
      <c r="C95" s="89"/>
      <c r="D95" s="20">
        <f>D77</f>
        <v>0.4</v>
      </c>
      <c r="E95" s="93">
        <f>E86+E77</f>
        <v>0</v>
      </c>
      <c r="F95" s="94"/>
      <c r="G95" s="21">
        <f>G86+G77</f>
        <v>0</v>
      </c>
    </row>
    <row r="96" spans="2:7" ht="15.75" customHeight="1" x14ac:dyDescent="0.2">
      <c r="B96" s="95" t="s">
        <v>81</v>
      </c>
      <c r="C96" s="96"/>
      <c r="D96" s="23"/>
      <c r="E96" s="23" t="s">
        <v>14</v>
      </c>
      <c r="F96" s="23"/>
      <c r="G96" s="24" t="s">
        <v>10</v>
      </c>
    </row>
    <row r="97" spans="2:7" ht="15.75" customHeight="1" x14ac:dyDescent="0.2">
      <c r="B97" s="111"/>
      <c r="C97" s="112"/>
      <c r="D97" s="47">
        <f>D79</f>
        <v>0.22</v>
      </c>
      <c r="E97" s="113">
        <f>E88+E79</f>
        <v>0</v>
      </c>
      <c r="F97" s="114"/>
      <c r="G97" s="48">
        <f>G88+G79</f>
        <v>0</v>
      </c>
    </row>
    <row r="98" spans="2:7" ht="15.75" customHeight="1" x14ac:dyDescent="0.2">
      <c r="B98" s="92" t="s">
        <v>84</v>
      </c>
      <c r="C98" s="92"/>
      <c r="D98" s="115"/>
      <c r="E98" s="115"/>
      <c r="F98" s="115"/>
      <c r="G98" s="44" t="s">
        <v>10</v>
      </c>
    </row>
    <row r="99" spans="2:7" ht="15.75" customHeight="1" x14ac:dyDescent="0.2">
      <c r="B99" s="92"/>
      <c r="C99" s="92"/>
      <c r="D99" s="115"/>
      <c r="E99" s="115"/>
      <c r="F99" s="115"/>
      <c r="G99" s="46">
        <f>G81+G90</f>
        <v>0</v>
      </c>
    </row>
    <row r="100" spans="2:7" ht="15.75" customHeight="1" x14ac:dyDescent="0.2">
      <c r="C100" s="33"/>
      <c r="D100" s="34"/>
      <c r="E100" s="35"/>
      <c r="F100" s="35"/>
    </row>
    <row r="101" spans="2:7" x14ac:dyDescent="0.2">
      <c r="B101" s="13" t="s">
        <v>41</v>
      </c>
      <c r="C101" s="13"/>
      <c r="D101" s="13"/>
      <c r="E101" s="61"/>
      <c r="F101" s="13"/>
      <c r="G101" s="14">
        <f>E101*G99</f>
        <v>0</v>
      </c>
    </row>
    <row r="102" spans="2:7" x14ac:dyDescent="0.2">
      <c r="B102" s="3" t="s">
        <v>16</v>
      </c>
      <c r="C102" s="2"/>
      <c r="D102" s="2"/>
      <c r="E102" s="2"/>
      <c r="F102" s="2"/>
      <c r="G102" s="7">
        <f>G101+G100</f>
        <v>0</v>
      </c>
    </row>
    <row r="103" spans="2:7" x14ac:dyDescent="0.2">
      <c r="B103" s="11"/>
      <c r="G103" s="12"/>
    </row>
    <row r="104" spans="2:7" x14ac:dyDescent="0.2">
      <c r="B104" s="13" t="s">
        <v>101</v>
      </c>
      <c r="C104" s="13"/>
      <c r="D104" s="13"/>
      <c r="E104" s="61"/>
      <c r="F104" s="13"/>
      <c r="G104" s="14">
        <f>E104*G99</f>
        <v>0</v>
      </c>
    </row>
    <row r="105" spans="2:7" x14ac:dyDescent="0.2">
      <c r="B105" s="3" t="s">
        <v>17</v>
      </c>
      <c r="C105" s="2"/>
      <c r="D105" s="2"/>
      <c r="E105" s="2"/>
      <c r="F105" s="2"/>
      <c r="G105" s="7">
        <f>G104+G102</f>
        <v>0</v>
      </c>
    </row>
    <row r="106" spans="2:7" x14ac:dyDescent="0.2">
      <c r="B106" s="11"/>
      <c r="G106" s="12"/>
    </row>
    <row r="107" spans="2:7" x14ac:dyDescent="0.2">
      <c r="B107" s="13" t="s">
        <v>104</v>
      </c>
      <c r="C107" s="13"/>
      <c r="D107" s="13"/>
      <c r="E107" s="61"/>
      <c r="F107" s="13"/>
      <c r="G107" s="14">
        <f>E107*G99</f>
        <v>0</v>
      </c>
    </row>
    <row r="108" spans="2:7" x14ac:dyDescent="0.2">
      <c r="B108" s="3" t="s">
        <v>100</v>
      </c>
      <c r="C108" s="2"/>
      <c r="D108" s="2"/>
      <c r="E108" s="2"/>
      <c r="F108" s="2"/>
      <c r="G108" s="7">
        <f>G107+G104</f>
        <v>0</v>
      </c>
    </row>
    <row r="109" spans="2:7" x14ac:dyDescent="0.2">
      <c r="B109" s="11"/>
      <c r="G109" s="12"/>
    </row>
    <row r="110" spans="2:7" x14ac:dyDescent="0.2">
      <c r="B110" s="13" t="s">
        <v>103</v>
      </c>
      <c r="C110" s="13"/>
      <c r="D110" s="13"/>
      <c r="E110" s="61"/>
      <c r="F110" s="13"/>
      <c r="G110" s="14">
        <f>E110*G99</f>
        <v>0</v>
      </c>
    </row>
    <row r="111" spans="2:7" x14ac:dyDescent="0.2">
      <c r="B111" s="3" t="s">
        <v>102</v>
      </c>
      <c r="C111" s="2"/>
      <c r="D111" s="2"/>
      <c r="E111" s="2"/>
      <c r="F111" s="2"/>
      <c r="G111" s="7">
        <f>G110+G107</f>
        <v>0</v>
      </c>
    </row>
    <row r="112" spans="2:7" x14ac:dyDescent="0.2">
      <c r="B112" s="11"/>
      <c r="G112" s="12"/>
    </row>
    <row r="113" spans="2:7" x14ac:dyDescent="0.2">
      <c r="B113" s="1" t="s">
        <v>43</v>
      </c>
      <c r="E113" s="62"/>
      <c r="G113" s="6">
        <f>E113*G111</f>
        <v>0</v>
      </c>
    </row>
    <row r="114" spans="2:7" s="28" customFormat="1" ht="15.75" x14ac:dyDescent="0.25">
      <c r="B114" s="3" t="s">
        <v>105</v>
      </c>
      <c r="C114" s="2"/>
      <c r="D114" s="2"/>
      <c r="E114" s="2"/>
      <c r="F114" s="2"/>
      <c r="G114" s="7">
        <f>G113+G111</f>
        <v>0</v>
      </c>
    </row>
    <row r="115" spans="2:7" x14ac:dyDescent="0.2">
      <c r="B115" s="11"/>
      <c r="G115" s="12"/>
    </row>
    <row r="116" spans="2:7" x14ac:dyDescent="0.2">
      <c r="B116" s="1" t="s">
        <v>18</v>
      </c>
      <c r="E116" s="62"/>
      <c r="G116" s="6">
        <f>E116*G114</f>
        <v>0</v>
      </c>
    </row>
    <row r="117" spans="2:7" x14ac:dyDescent="0.2">
      <c r="B117" s="3" t="s">
        <v>19</v>
      </c>
      <c r="C117" s="2"/>
      <c r="D117" s="2"/>
      <c r="E117" s="2"/>
      <c r="F117" s="2"/>
      <c r="G117" s="7">
        <f>G116+G114</f>
        <v>0</v>
      </c>
    </row>
    <row r="118" spans="2:7" x14ac:dyDescent="0.2">
      <c r="B118" s="11"/>
      <c r="G118" s="12"/>
    </row>
    <row r="119" spans="2:7" x14ac:dyDescent="0.2">
      <c r="B119" s="1" t="s">
        <v>42</v>
      </c>
      <c r="E119" s="8">
        <v>0.19</v>
      </c>
      <c r="G119" s="6">
        <f>E119*G117</f>
        <v>0</v>
      </c>
    </row>
    <row r="120" spans="2:7" ht="18" x14ac:dyDescent="0.4">
      <c r="B120" s="25" t="s">
        <v>117</v>
      </c>
      <c r="C120" s="26"/>
      <c r="D120" s="26"/>
      <c r="E120" s="26"/>
      <c r="F120" s="26"/>
      <c r="G120" s="27">
        <f>G119+G117</f>
        <v>0</v>
      </c>
    </row>
    <row r="121" spans="2:7" ht="15.75" customHeight="1" x14ac:dyDescent="0.2">
      <c r="C121" s="33"/>
      <c r="D121" s="34"/>
      <c r="E121" s="35"/>
      <c r="F121" s="35"/>
    </row>
    <row r="122" spans="2:7" ht="18" x14ac:dyDescent="0.4">
      <c r="B122" s="71"/>
      <c r="C122" s="28"/>
      <c r="D122" s="28"/>
      <c r="E122" s="28"/>
      <c r="F122" s="28"/>
      <c r="G122" s="72"/>
    </row>
    <row r="123" spans="2:7" ht="18" x14ac:dyDescent="0.4">
      <c r="B123" s="71"/>
      <c r="C123" s="28"/>
      <c r="D123" s="28"/>
      <c r="E123" s="28"/>
      <c r="F123" s="28"/>
      <c r="G123" s="72"/>
    </row>
    <row r="124" spans="2:7" ht="15.75" customHeight="1" x14ac:dyDescent="0.2">
      <c r="C124" s="33"/>
      <c r="D124" s="34"/>
      <c r="E124" s="35"/>
      <c r="F124" s="35"/>
    </row>
    <row r="125" spans="2:7" ht="15.75" customHeight="1" thickBot="1" x14ac:dyDescent="0.25">
      <c r="C125" s="33"/>
      <c r="D125" s="34"/>
      <c r="E125" s="35"/>
      <c r="F125" s="35"/>
    </row>
    <row r="126" spans="2:7" x14ac:dyDescent="0.2">
      <c r="B126" s="58" t="s">
        <v>51</v>
      </c>
      <c r="C126" s="59"/>
      <c r="D126" s="59"/>
      <c r="E126" s="59"/>
      <c r="F126" s="59"/>
      <c r="G126" s="60"/>
    </row>
    <row r="127" spans="2:7" ht="15.75" customHeight="1" x14ac:dyDescent="0.2">
      <c r="B127" s="84" t="s">
        <v>72</v>
      </c>
      <c r="C127" s="86"/>
      <c r="D127" s="4" t="s">
        <v>11</v>
      </c>
      <c r="E127" s="4" t="s">
        <v>12</v>
      </c>
      <c r="F127" s="4"/>
      <c r="G127" s="19" t="s">
        <v>10</v>
      </c>
    </row>
    <row r="128" spans="2:7" ht="15.75" customHeight="1" thickBot="1" x14ac:dyDescent="0.25">
      <c r="B128" s="87"/>
      <c r="C128" s="89"/>
      <c r="D128" s="20">
        <f>'§34 Gebäude'!C75</f>
        <v>0.14000000000000001</v>
      </c>
      <c r="E128" s="93">
        <f>'§34 Gebäude'!D75</f>
        <v>0</v>
      </c>
      <c r="F128" s="94"/>
      <c r="G128" s="21">
        <f>'§34 Gebäude'!E75</f>
        <v>0</v>
      </c>
    </row>
    <row r="129" spans="2:7" ht="15.75" customHeight="1" x14ac:dyDescent="0.2">
      <c r="B129" s="84" t="s">
        <v>74</v>
      </c>
      <c r="C129" s="86"/>
      <c r="D129" s="4" t="s">
        <v>11</v>
      </c>
      <c r="E129" s="4" t="s">
        <v>12</v>
      </c>
      <c r="F129" s="4"/>
      <c r="G129" s="19" t="s">
        <v>10</v>
      </c>
    </row>
    <row r="130" spans="2:7" ht="15.75" customHeight="1" thickBot="1" x14ac:dyDescent="0.25">
      <c r="B130" s="87"/>
      <c r="C130" s="89"/>
      <c r="D130" s="20">
        <f>'§51 Tragwerk'!C70</f>
        <v>0.02</v>
      </c>
      <c r="E130" s="93">
        <f>'§51 Tragwerk'!D70</f>
        <v>0</v>
      </c>
      <c r="F130" s="94"/>
      <c r="G130" s="21">
        <f>'§51 Tragwerk'!E70</f>
        <v>0</v>
      </c>
    </row>
    <row r="131" spans="2:7" ht="15.75" customHeight="1" x14ac:dyDescent="0.2">
      <c r="B131" s="84" t="s">
        <v>75</v>
      </c>
      <c r="C131" s="86"/>
      <c r="D131" s="4" t="s">
        <v>11</v>
      </c>
      <c r="E131" s="4" t="s">
        <v>12</v>
      </c>
      <c r="F131" s="4"/>
      <c r="G131" s="19" t="s">
        <v>10</v>
      </c>
    </row>
    <row r="132" spans="2:7" ht="15.75" customHeight="1" thickBot="1" x14ac:dyDescent="0.25">
      <c r="B132" s="87"/>
      <c r="C132" s="89"/>
      <c r="D132" s="20">
        <f>'§ 55 Technische Ausrüstung'!C71</f>
        <v>0.12000000000000001</v>
      </c>
      <c r="E132" s="93">
        <f>'§ 55 Technische Ausrüstung'!D71</f>
        <v>0</v>
      </c>
      <c r="F132" s="94"/>
      <c r="G132" s="21">
        <f>'§ 55 Technische Ausrüstung'!E71</f>
        <v>0</v>
      </c>
    </row>
    <row r="133" spans="2:7" ht="15.75" customHeight="1" x14ac:dyDescent="0.2">
      <c r="B133" s="109" t="s">
        <v>89</v>
      </c>
      <c r="C133" s="110"/>
      <c r="D133" s="103"/>
      <c r="E133" s="104"/>
      <c r="F133" s="105"/>
      <c r="G133" s="38" t="s">
        <v>10</v>
      </c>
    </row>
    <row r="134" spans="2:7" ht="15.75" customHeight="1" thickBot="1" x14ac:dyDescent="0.25">
      <c r="B134" s="101"/>
      <c r="C134" s="102"/>
      <c r="D134" s="106"/>
      <c r="E134" s="107"/>
      <c r="F134" s="108"/>
      <c r="G134" s="21">
        <f>G128+G130+G132</f>
        <v>0</v>
      </c>
    </row>
    <row r="135" spans="2:7" ht="3.75" customHeight="1" thickBot="1" x14ac:dyDescent="0.25">
      <c r="B135" s="17"/>
      <c r="G135" s="18"/>
    </row>
    <row r="136" spans="2:7" ht="15.75" customHeight="1" x14ac:dyDescent="0.2">
      <c r="B136" s="95" t="s">
        <v>76</v>
      </c>
      <c r="C136" s="96"/>
      <c r="D136" s="23"/>
      <c r="E136" s="23" t="s">
        <v>14</v>
      </c>
      <c r="F136" s="23"/>
      <c r="G136" s="24" t="s">
        <v>10</v>
      </c>
    </row>
    <row r="137" spans="2:7" ht="15.75" customHeight="1" thickBot="1" x14ac:dyDescent="0.25">
      <c r="B137" s="87"/>
      <c r="C137" s="89"/>
      <c r="D137" s="20"/>
      <c r="E137" s="93">
        <f>'§34 Gebäude'!D85</f>
        <v>0</v>
      </c>
      <c r="F137" s="94"/>
      <c r="G137" s="21">
        <f>'§34 Gebäude'!E85</f>
        <v>0</v>
      </c>
    </row>
    <row r="138" spans="2:7" ht="15.75" customHeight="1" x14ac:dyDescent="0.2">
      <c r="B138" s="95" t="s">
        <v>77</v>
      </c>
      <c r="C138" s="96"/>
      <c r="D138" s="23"/>
      <c r="E138" s="23" t="s">
        <v>14</v>
      </c>
      <c r="F138" s="23"/>
      <c r="G138" s="24" t="s">
        <v>10</v>
      </c>
    </row>
    <row r="139" spans="2:7" ht="15.75" customHeight="1" thickBot="1" x14ac:dyDescent="0.25">
      <c r="B139" s="87"/>
      <c r="C139" s="89"/>
      <c r="D139" s="20"/>
      <c r="E139" s="93">
        <f>'§51 Tragwerk'!D80</f>
        <v>0</v>
      </c>
      <c r="F139" s="94"/>
      <c r="G139" s="21">
        <f>'§51 Tragwerk'!E80</f>
        <v>0</v>
      </c>
    </row>
    <row r="140" spans="2:7" ht="15.75" customHeight="1" x14ac:dyDescent="0.2">
      <c r="B140" s="95" t="s">
        <v>78</v>
      </c>
      <c r="C140" s="96"/>
      <c r="D140" s="23"/>
      <c r="E140" s="23" t="s">
        <v>14</v>
      </c>
      <c r="F140" s="23"/>
      <c r="G140" s="24" t="s">
        <v>10</v>
      </c>
    </row>
    <row r="141" spans="2:7" ht="15.75" customHeight="1" thickBot="1" x14ac:dyDescent="0.25">
      <c r="B141" s="87"/>
      <c r="C141" s="89"/>
      <c r="D141" s="20"/>
      <c r="E141" s="93">
        <f>'§ 55 Technische Ausrüstung'!D81</f>
        <v>0</v>
      </c>
      <c r="F141" s="94"/>
      <c r="G141" s="21">
        <f>'§51 Tragwerk'!E80</f>
        <v>0</v>
      </c>
    </row>
    <row r="142" spans="2:7" ht="15.75" customHeight="1" x14ac:dyDescent="0.2">
      <c r="B142" s="99" t="s">
        <v>90</v>
      </c>
      <c r="C142" s="100"/>
      <c r="D142" s="103"/>
      <c r="E142" s="104"/>
      <c r="F142" s="105"/>
      <c r="G142" s="37" t="s">
        <v>10</v>
      </c>
    </row>
    <row r="143" spans="2:7" ht="15.75" customHeight="1" thickBot="1" x14ac:dyDescent="0.25">
      <c r="B143" s="101"/>
      <c r="C143" s="102"/>
      <c r="D143" s="106"/>
      <c r="E143" s="107"/>
      <c r="F143" s="108"/>
      <c r="G143" s="21">
        <f>G137+G139+G141</f>
        <v>0</v>
      </c>
    </row>
    <row r="144" spans="2:7" ht="3.75" customHeight="1" thickBot="1" x14ac:dyDescent="0.25">
      <c r="B144" s="17"/>
      <c r="G144" s="18"/>
    </row>
    <row r="145" spans="2:7" ht="15.75" customHeight="1" x14ac:dyDescent="0.2">
      <c r="B145" s="95" t="s">
        <v>83</v>
      </c>
      <c r="C145" s="96"/>
      <c r="D145" s="23"/>
      <c r="E145" s="23" t="s">
        <v>14</v>
      </c>
      <c r="F145" s="23"/>
      <c r="G145" s="24" t="s">
        <v>10</v>
      </c>
    </row>
    <row r="146" spans="2:7" ht="15.75" customHeight="1" thickBot="1" x14ac:dyDescent="0.25">
      <c r="B146" s="87"/>
      <c r="C146" s="89"/>
      <c r="D146" s="20">
        <f>D128</f>
        <v>0.14000000000000001</v>
      </c>
      <c r="E146" s="93">
        <f>E137+E128</f>
        <v>0</v>
      </c>
      <c r="F146" s="94"/>
      <c r="G146" s="21">
        <f>G137+G128</f>
        <v>0</v>
      </c>
    </row>
    <row r="147" spans="2:7" ht="15.75" customHeight="1" x14ac:dyDescent="0.2">
      <c r="B147" s="95" t="s">
        <v>82</v>
      </c>
      <c r="C147" s="96"/>
      <c r="D147" s="23"/>
      <c r="E147" s="23" t="s">
        <v>14</v>
      </c>
      <c r="F147" s="23"/>
      <c r="G147" s="24" t="s">
        <v>10</v>
      </c>
    </row>
    <row r="148" spans="2:7" ht="15.75" customHeight="1" thickBot="1" x14ac:dyDescent="0.25">
      <c r="B148" s="87"/>
      <c r="C148" s="89"/>
      <c r="D148" s="20">
        <f>D130</f>
        <v>0.02</v>
      </c>
      <c r="E148" s="93">
        <f>E139+E130</f>
        <v>0</v>
      </c>
      <c r="F148" s="94"/>
      <c r="G148" s="21">
        <f>G139+G130</f>
        <v>0</v>
      </c>
    </row>
    <row r="149" spans="2:7" ht="15.75" customHeight="1" x14ac:dyDescent="0.2">
      <c r="B149" s="95" t="s">
        <v>81</v>
      </c>
      <c r="C149" s="96"/>
      <c r="D149" s="23"/>
      <c r="E149" s="23" t="s">
        <v>14</v>
      </c>
      <c r="F149" s="23"/>
      <c r="G149" s="24" t="s">
        <v>10</v>
      </c>
    </row>
    <row r="150" spans="2:7" ht="15.75" customHeight="1" x14ac:dyDescent="0.2">
      <c r="B150" s="111"/>
      <c r="C150" s="112"/>
      <c r="D150" s="47">
        <f>D132</f>
        <v>0.12000000000000001</v>
      </c>
      <c r="E150" s="113">
        <f>E141+E132</f>
        <v>0</v>
      </c>
      <c r="F150" s="114"/>
      <c r="G150" s="48">
        <f>G141+G132</f>
        <v>0</v>
      </c>
    </row>
    <row r="151" spans="2:7" ht="15.75" customHeight="1" x14ac:dyDescent="0.2">
      <c r="B151" s="92" t="s">
        <v>85</v>
      </c>
      <c r="C151" s="92"/>
      <c r="D151" s="115"/>
      <c r="E151" s="115"/>
      <c r="F151" s="115"/>
      <c r="G151" s="44" t="s">
        <v>10</v>
      </c>
    </row>
    <row r="152" spans="2:7" ht="15.75" customHeight="1" x14ac:dyDescent="0.2">
      <c r="B152" s="92"/>
      <c r="C152" s="92"/>
      <c r="D152" s="115"/>
      <c r="E152" s="115"/>
      <c r="F152" s="115"/>
      <c r="G152" s="46">
        <f>G134+G143</f>
        <v>0</v>
      </c>
    </row>
    <row r="153" spans="2:7" ht="15.75" customHeight="1" x14ac:dyDescent="0.2">
      <c r="C153" s="33"/>
      <c r="D153" s="34"/>
      <c r="E153" s="35"/>
      <c r="F153" s="35"/>
    </row>
    <row r="154" spans="2:7" x14ac:dyDescent="0.2">
      <c r="B154" s="13" t="s">
        <v>41</v>
      </c>
      <c r="C154" s="13"/>
      <c r="D154" s="13"/>
      <c r="E154" s="61"/>
      <c r="F154" s="13"/>
      <c r="G154" s="14">
        <f>E154*G152</f>
        <v>0</v>
      </c>
    </row>
    <row r="155" spans="2:7" x14ac:dyDescent="0.2">
      <c r="B155" s="3" t="s">
        <v>16</v>
      </c>
      <c r="C155" s="2"/>
      <c r="D155" s="2"/>
      <c r="E155" s="2"/>
      <c r="F155" s="2"/>
      <c r="G155" s="7">
        <f>G154+G153</f>
        <v>0</v>
      </c>
    </row>
    <row r="156" spans="2:7" x14ac:dyDescent="0.2">
      <c r="B156" s="11"/>
      <c r="G156" s="12"/>
    </row>
    <row r="157" spans="2:7" x14ac:dyDescent="0.2">
      <c r="B157" s="13" t="s">
        <v>101</v>
      </c>
      <c r="C157" s="13"/>
      <c r="D157" s="13"/>
      <c r="E157" s="61"/>
      <c r="F157" s="13"/>
      <c r="G157" s="14">
        <f>E157*G152</f>
        <v>0</v>
      </c>
    </row>
    <row r="158" spans="2:7" x14ac:dyDescent="0.2">
      <c r="B158" s="3" t="s">
        <v>17</v>
      </c>
      <c r="C158" s="2"/>
      <c r="D158" s="2"/>
      <c r="E158" s="2"/>
      <c r="F158" s="2"/>
      <c r="G158" s="7">
        <f>G157+G155</f>
        <v>0</v>
      </c>
    </row>
    <row r="159" spans="2:7" x14ac:dyDescent="0.2">
      <c r="B159" s="11"/>
      <c r="G159" s="12"/>
    </row>
    <row r="160" spans="2:7" x14ac:dyDescent="0.2">
      <c r="B160" s="13" t="s">
        <v>104</v>
      </c>
      <c r="C160" s="13"/>
      <c r="D160" s="13"/>
      <c r="E160" s="61"/>
      <c r="F160" s="13"/>
      <c r="G160" s="14">
        <f>E160*G152</f>
        <v>0</v>
      </c>
    </row>
    <row r="161" spans="2:7" x14ac:dyDescent="0.2">
      <c r="B161" s="3" t="s">
        <v>100</v>
      </c>
      <c r="C161" s="2"/>
      <c r="D161" s="2"/>
      <c r="E161" s="2"/>
      <c r="F161" s="2"/>
      <c r="G161" s="7">
        <f>G160+G157</f>
        <v>0</v>
      </c>
    </row>
    <row r="162" spans="2:7" x14ac:dyDescent="0.2">
      <c r="B162" s="11"/>
      <c r="G162" s="12"/>
    </row>
    <row r="163" spans="2:7" x14ac:dyDescent="0.2">
      <c r="B163" s="13" t="s">
        <v>103</v>
      </c>
      <c r="C163" s="13"/>
      <c r="D163" s="13"/>
      <c r="E163" s="61"/>
      <c r="F163" s="13"/>
      <c r="G163" s="14">
        <f>E163*G152</f>
        <v>0</v>
      </c>
    </row>
    <row r="164" spans="2:7" x14ac:dyDescent="0.2">
      <c r="B164" s="3" t="s">
        <v>102</v>
      </c>
      <c r="C164" s="2"/>
      <c r="D164" s="2"/>
      <c r="E164" s="2"/>
      <c r="F164" s="2"/>
      <c r="G164" s="7">
        <f>G163+G160</f>
        <v>0</v>
      </c>
    </row>
    <row r="165" spans="2:7" x14ac:dyDescent="0.2">
      <c r="B165" s="11"/>
      <c r="G165" s="12"/>
    </row>
    <row r="166" spans="2:7" x14ac:dyDescent="0.2">
      <c r="B166" s="1" t="s">
        <v>43</v>
      </c>
      <c r="E166" s="62"/>
      <c r="G166" s="6">
        <f>E166*G164</f>
        <v>0</v>
      </c>
    </row>
    <row r="167" spans="2:7" s="28" customFormat="1" ht="15.75" x14ac:dyDescent="0.25">
      <c r="B167" s="3" t="s">
        <v>105</v>
      </c>
      <c r="C167" s="2"/>
      <c r="D167" s="2"/>
      <c r="E167" s="2"/>
      <c r="F167" s="2"/>
      <c r="G167" s="7">
        <f>G166+G164</f>
        <v>0</v>
      </c>
    </row>
    <row r="168" spans="2:7" x14ac:dyDescent="0.2">
      <c r="B168" s="11"/>
      <c r="G168" s="12"/>
    </row>
    <row r="169" spans="2:7" x14ac:dyDescent="0.2">
      <c r="B169" s="1" t="s">
        <v>18</v>
      </c>
      <c r="E169" s="62"/>
      <c r="G169" s="6">
        <f>E169*G167</f>
        <v>0</v>
      </c>
    </row>
    <row r="170" spans="2:7" x14ac:dyDescent="0.2">
      <c r="B170" s="3" t="s">
        <v>19</v>
      </c>
      <c r="C170" s="2"/>
      <c r="D170" s="2"/>
      <c r="E170" s="2"/>
      <c r="F170" s="2"/>
      <c r="G170" s="7">
        <f>G169+G167</f>
        <v>0</v>
      </c>
    </row>
    <row r="171" spans="2:7" x14ac:dyDescent="0.2">
      <c r="B171" s="11"/>
      <c r="G171" s="12"/>
    </row>
    <row r="172" spans="2:7" x14ac:dyDescent="0.2">
      <c r="B172" s="1" t="s">
        <v>42</v>
      </c>
      <c r="E172" s="8">
        <v>0.19</v>
      </c>
      <c r="G172" s="6">
        <f>E172*G170</f>
        <v>0</v>
      </c>
    </row>
    <row r="173" spans="2:7" ht="18" x14ac:dyDescent="0.4">
      <c r="B173" s="25" t="s">
        <v>116</v>
      </c>
      <c r="C173" s="26"/>
      <c r="D173" s="26"/>
      <c r="E173" s="26"/>
      <c r="F173" s="26"/>
      <c r="G173" s="27">
        <f>G172+G170</f>
        <v>0</v>
      </c>
    </row>
    <row r="174" spans="2:7" ht="15.75" customHeight="1" x14ac:dyDescent="0.2">
      <c r="C174" s="33"/>
      <c r="D174" s="34"/>
      <c r="E174" s="35"/>
      <c r="F174" s="35"/>
    </row>
    <row r="175" spans="2:7" ht="18" x14ac:dyDescent="0.4">
      <c r="B175" s="71"/>
      <c r="C175" s="28"/>
      <c r="D175" s="28"/>
      <c r="E175" s="28"/>
      <c r="F175" s="28"/>
      <c r="G175" s="72"/>
    </row>
    <row r="176" spans="2:7" ht="18" x14ac:dyDescent="0.4">
      <c r="B176" s="71"/>
      <c r="C176" s="28"/>
      <c r="D176" s="28"/>
      <c r="E176" s="28"/>
      <c r="F176" s="28"/>
      <c r="G176" s="72"/>
    </row>
    <row r="177" spans="2:7" ht="15.75" customHeight="1" x14ac:dyDescent="0.2">
      <c r="C177" s="33"/>
      <c r="D177" s="34"/>
      <c r="E177" s="35"/>
      <c r="F177" s="35"/>
    </row>
    <row r="178" spans="2:7" ht="15.75" customHeight="1" thickBot="1" x14ac:dyDescent="0.25">
      <c r="C178" s="33"/>
      <c r="D178" s="34"/>
      <c r="E178" s="35"/>
      <c r="F178" s="35"/>
    </row>
    <row r="179" spans="2:7" x14ac:dyDescent="0.2">
      <c r="B179" s="58" t="s">
        <v>52</v>
      </c>
      <c r="C179" s="59"/>
      <c r="D179" s="59"/>
      <c r="E179" s="59"/>
      <c r="F179" s="59"/>
      <c r="G179" s="60"/>
    </row>
    <row r="180" spans="2:7" ht="15.75" customHeight="1" x14ac:dyDescent="0.2">
      <c r="B180" s="84" t="s">
        <v>72</v>
      </c>
      <c r="C180" s="86"/>
      <c r="D180" s="4" t="s">
        <v>11</v>
      </c>
      <c r="E180" s="4" t="s">
        <v>12</v>
      </c>
      <c r="F180" s="4"/>
      <c r="G180" s="19" t="s">
        <v>10</v>
      </c>
    </row>
    <row r="181" spans="2:7" ht="15.75" customHeight="1" thickBot="1" x14ac:dyDescent="0.25">
      <c r="B181" s="87"/>
      <c r="C181" s="89"/>
      <c r="D181" s="20">
        <f>'§34 Gebäude'!C96</f>
        <v>0.32</v>
      </c>
      <c r="E181" s="93">
        <f>'§34 Gebäude'!D96</f>
        <v>0</v>
      </c>
      <c r="F181" s="94"/>
      <c r="G181" s="21">
        <f>'§34 Gebäude'!E96</f>
        <v>0</v>
      </c>
    </row>
    <row r="182" spans="2:7" ht="15.75" customHeight="1" x14ac:dyDescent="0.2">
      <c r="B182" s="84" t="s">
        <v>75</v>
      </c>
      <c r="C182" s="86"/>
      <c r="D182" s="4" t="s">
        <v>11</v>
      </c>
      <c r="E182" s="4" t="s">
        <v>12</v>
      </c>
      <c r="F182" s="4"/>
      <c r="G182" s="19" t="s">
        <v>10</v>
      </c>
    </row>
    <row r="183" spans="2:7" ht="15.75" customHeight="1" thickBot="1" x14ac:dyDescent="0.25">
      <c r="B183" s="87"/>
      <c r="C183" s="89"/>
      <c r="D183" s="20">
        <f>'§ 55 Technische Ausrüstung'!C92</f>
        <v>0.35</v>
      </c>
      <c r="E183" s="93">
        <f>'§ 55 Technische Ausrüstung'!D92</f>
        <v>0</v>
      </c>
      <c r="F183" s="94"/>
      <c r="G183" s="21">
        <f>'§ 55 Technische Ausrüstung'!E92</f>
        <v>0</v>
      </c>
    </row>
    <row r="184" spans="2:7" ht="15.75" customHeight="1" x14ac:dyDescent="0.2">
      <c r="B184" s="109" t="s">
        <v>91</v>
      </c>
      <c r="C184" s="110"/>
      <c r="D184" s="103"/>
      <c r="E184" s="104"/>
      <c r="F184" s="105"/>
      <c r="G184" s="38" t="s">
        <v>10</v>
      </c>
    </row>
    <row r="185" spans="2:7" ht="15.75" customHeight="1" thickBot="1" x14ac:dyDescent="0.25">
      <c r="B185" s="101"/>
      <c r="C185" s="102"/>
      <c r="D185" s="106"/>
      <c r="E185" s="107"/>
      <c r="F185" s="108"/>
      <c r="G185" s="21">
        <f>G181+G183</f>
        <v>0</v>
      </c>
    </row>
    <row r="186" spans="2:7" ht="3.75" customHeight="1" thickBot="1" x14ac:dyDescent="0.25">
      <c r="B186" s="17"/>
      <c r="G186" s="18"/>
    </row>
    <row r="187" spans="2:7" ht="15.75" customHeight="1" x14ac:dyDescent="0.2">
      <c r="B187" s="95" t="s">
        <v>76</v>
      </c>
      <c r="C187" s="96"/>
      <c r="D187" s="23"/>
      <c r="E187" s="23" t="s">
        <v>14</v>
      </c>
      <c r="F187" s="23"/>
      <c r="G187" s="24" t="s">
        <v>10</v>
      </c>
    </row>
    <row r="188" spans="2:7" ht="15.75" customHeight="1" thickBot="1" x14ac:dyDescent="0.25">
      <c r="B188" s="87"/>
      <c r="C188" s="89"/>
      <c r="D188" s="20"/>
      <c r="E188" s="93">
        <f>'§34 Gebäude'!D106</f>
        <v>0</v>
      </c>
      <c r="F188" s="94"/>
      <c r="G188" s="21">
        <f>'§34 Gebäude'!E106</f>
        <v>0</v>
      </c>
    </row>
    <row r="189" spans="2:7" ht="15.75" customHeight="1" x14ac:dyDescent="0.2">
      <c r="B189" s="95" t="s">
        <v>78</v>
      </c>
      <c r="C189" s="96"/>
      <c r="D189" s="23"/>
      <c r="E189" s="23" t="s">
        <v>14</v>
      </c>
      <c r="F189" s="23"/>
      <c r="G189" s="24" t="s">
        <v>10</v>
      </c>
    </row>
    <row r="190" spans="2:7" ht="15.75" customHeight="1" thickBot="1" x14ac:dyDescent="0.25">
      <c r="B190" s="87"/>
      <c r="C190" s="89"/>
      <c r="D190" s="20"/>
      <c r="E190" s="93">
        <f>'§ 55 Technische Ausrüstung'!D102</f>
        <v>0</v>
      </c>
      <c r="F190" s="94"/>
      <c r="G190" s="21">
        <f>'§ 55 Technische Ausrüstung'!E102</f>
        <v>0</v>
      </c>
    </row>
    <row r="191" spans="2:7" ht="15.75" customHeight="1" x14ac:dyDescent="0.2">
      <c r="B191" s="99" t="s">
        <v>92</v>
      </c>
      <c r="C191" s="100"/>
      <c r="D191" s="103"/>
      <c r="E191" s="104"/>
      <c r="F191" s="105"/>
      <c r="G191" s="37" t="s">
        <v>10</v>
      </c>
    </row>
    <row r="192" spans="2:7" ht="15.75" customHeight="1" thickBot="1" x14ac:dyDescent="0.25">
      <c r="B192" s="101"/>
      <c r="C192" s="102"/>
      <c r="D192" s="106"/>
      <c r="E192" s="107"/>
      <c r="F192" s="108"/>
      <c r="G192" s="21">
        <f>G188+G190</f>
        <v>0</v>
      </c>
    </row>
    <row r="193" spans="2:7" ht="3.75" customHeight="1" thickBot="1" x14ac:dyDescent="0.25">
      <c r="B193" s="17"/>
      <c r="G193" s="18"/>
    </row>
    <row r="194" spans="2:7" ht="15.75" customHeight="1" x14ac:dyDescent="0.2">
      <c r="B194" s="95" t="s">
        <v>83</v>
      </c>
      <c r="C194" s="96"/>
      <c r="D194" s="23"/>
      <c r="E194" s="23" t="s">
        <v>14</v>
      </c>
      <c r="F194" s="23"/>
      <c r="G194" s="24" t="s">
        <v>10</v>
      </c>
    </row>
    <row r="195" spans="2:7" ht="15.75" customHeight="1" thickBot="1" x14ac:dyDescent="0.25">
      <c r="B195" s="87"/>
      <c r="C195" s="89"/>
      <c r="D195" s="20">
        <f>D181</f>
        <v>0.32</v>
      </c>
      <c r="E195" s="93">
        <f>E188+E181</f>
        <v>0</v>
      </c>
      <c r="F195" s="94"/>
      <c r="G195" s="21">
        <f>G188+G181</f>
        <v>0</v>
      </c>
    </row>
    <row r="196" spans="2:7" ht="15.75" customHeight="1" x14ac:dyDescent="0.2">
      <c r="B196" s="95" t="s">
        <v>81</v>
      </c>
      <c r="C196" s="96"/>
      <c r="D196" s="23"/>
      <c r="E196" s="23" t="s">
        <v>14</v>
      </c>
      <c r="F196" s="23"/>
      <c r="G196" s="24" t="s">
        <v>10</v>
      </c>
    </row>
    <row r="197" spans="2:7" ht="15.75" customHeight="1" x14ac:dyDescent="0.2">
      <c r="B197" s="111"/>
      <c r="C197" s="112"/>
      <c r="D197" s="47">
        <f>D183</f>
        <v>0.35</v>
      </c>
      <c r="E197" s="113">
        <f>E190+E183</f>
        <v>0</v>
      </c>
      <c r="F197" s="114"/>
      <c r="G197" s="48">
        <f>G190+G183</f>
        <v>0</v>
      </c>
    </row>
    <row r="198" spans="2:7" ht="15.75" customHeight="1" x14ac:dyDescent="0.2">
      <c r="B198" s="92" t="s">
        <v>86</v>
      </c>
      <c r="C198" s="92"/>
      <c r="D198" s="115"/>
      <c r="E198" s="115"/>
      <c r="F198" s="115"/>
      <c r="G198" s="44" t="s">
        <v>10</v>
      </c>
    </row>
    <row r="199" spans="2:7" ht="15.75" customHeight="1" x14ac:dyDescent="0.2">
      <c r="B199" s="92"/>
      <c r="C199" s="92"/>
      <c r="D199" s="115"/>
      <c r="E199" s="115"/>
      <c r="F199" s="115"/>
      <c r="G199" s="46">
        <f>G185+G192</f>
        <v>0</v>
      </c>
    </row>
    <row r="200" spans="2:7" ht="15.75" customHeight="1" x14ac:dyDescent="0.2">
      <c r="C200" s="33"/>
      <c r="D200" s="34"/>
      <c r="E200" s="35"/>
      <c r="F200" s="35"/>
    </row>
    <row r="201" spans="2:7" x14ac:dyDescent="0.2">
      <c r="B201" s="13" t="s">
        <v>41</v>
      </c>
      <c r="C201" s="13"/>
      <c r="D201" s="13"/>
      <c r="E201" s="61"/>
      <c r="F201" s="13"/>
      <c r="G201" s="14">
        <f>E201*G199</f>
        <v>0</v>
      </c>
    </row>
    <row r="202" spans="2:7" x14ac:dyDescent="0.2">
      <c r="B202" s="3" t="s">
        <v>16</v>
      </c>
      <c r="C202" s="2"/>
      <c r="D202" s="2"/>
      <c r="E202" s="2"/>
      <c r="F202" s="2"/>
      <c r="G202" s="7">
        <f>G201+G200</f>
        <v>0</v>
      </c>
    </row>
    <row r="203" spans="2:7" x14ac:dyDescent="0.2">
      <c r="B203" s="11"/>
      <c r="G203" s="12"/>
    </row>
    <row r="204" spans="2:7" x14ac:dyDescent="0.2">
      <c r="B204" s="13" t="s">
        <v>101</v>
      </c>
      <c r="C204" s="13"/>
      <c r="D204" s="13"/>
      <c r="E204" s="61"/>
      <c r="F204" s="13"/>
      <c r="G204" s="14">
        <f>E204*G199</f>
        <v>0</v>
      </c>
    </row>
    <row r="205" spans="2:7" x14ac:dyDescent="0.2">
      <c r="B205" s="3" t="s">
        <v>17</v>
      </c>
      <c r="C205" s="2"/>
      <c r="D205" s="2"/>
      <c r="E205" s="2"/>
      <c r="F205" s="2"/>
      <c r="G205" s="7">
        <f>G204+G202</f>
        <v>0</v>
      </c>
    </row>
    <row r="206" spans="2:7" x14ac:dyDescent="0.2">
      <c r="B206" s="11"/>
      <c r="G206" s="12"/>
    </row>
    <row r="207" spans="2:7" x14ac:dyDescent="0.2">
      <c r="B207" s="13" t="s">
        <v>104</v>
      </c>
      <c r="C207" s="13"/>
      <c r="D207" s="13"/>
      <c r="E207" s="61"/>
      <c r="F207" s="13"/>
      <c r="G207" s="14">
        <f>E207*G199</f>
        <v>0</v>
      </c>
    </row>
    <row r="208" spans="2:7" x14ac:dyDescent="0.2">
      <c r="B208" s="3" t="s">
        <v>100</v>
      </c>
      <c r="C208" s="2"/>
      <c r="D208" s="2"/>
      <c r="E208" s="2"/>
      <c r="F208" s="2"/>
      <c r="G208" s="7">
        <f>G207+G204</f>
        <v>0</v>
      </c>
    </row>
    <row r="209" spans="2:7" x14ac:dyDescent="0.2">
      <c r="B209" s="11"/>
      <c r="G209" s="12"/>
    </row>
    <row r="210" spans="2:7" x14ac:dyDescent="0.2">
      <c r="B210" s="13" t="s">
        <v>103</v>
      </c>
      <c r="C210" s="13"/>
      <c r="D210" s="13"/>
      <c r="E210" s="61"/>
      <c r="F210" s="13"/>
      <c r="G210" s="14">
        <f>E210*G199</f>
        <v>0</v>
      </c>
    </row>
    <row r="211" spans="2:7" x14ac:dyDescent="0.2">
      <c r="B211" s="3" t="s">
        <v>102</v>
      </c>
      <c r="C211" s="2"/>
      <c r="D211" s="2"/>
      <c r="E211" s="2"/>
      <c r="F211" s="2"/>
      <c r="G211" s="7">
        <f>G210+G207</f>
        <v>0</v>
      </c>
    </row>
    <row r="212" spans="2:7" x14ac:dyDescent="0.2">
      <c r="B212" s="11"/>
      <c r="G212" s="12"/>
    </row>
    <row r="213" spans="2:7" x14ac:dyDescent="0.2">
      <c r="B213" s="1" t="s">
        <v>43</v>
      </c>
      <c r="E213" s="62"/>
      <c r="G213" s="6">
        <f>E213*G211</f>
        <v>0</v>
      </c>
    </row>
    <row r="214" spans="2:7" s="28" customFormat="1" ht="15.75" x14ac:dyDescent="0.25">
      <c r="B214" s="3" t="s">
        <v>105</v>
      </c>
      <c r="C214" s="2"/>
      <c r="D214" s="2"/>
      <c r="E214" s="2"/>
      <c r="F214" s="2"/>
      <c r="G214" s="7">
        <f>G213+G211</f>
        <v>0</v>
      </c>
    </row>
    <row r="215" spans="2:7" x14ac:dyDescent="0.2">
      <c r="B215" s="11"/>
      <c r="G215" s="12"/>
    </row>
    <row r="216" spans="2:7" x14ac:dyDescent="0.2">
      <c r="B216" s="1" t="s">
        <v>18</v>
      </c>
      <c r="E216" s="62"/>
      <c r="G216" s="6">
        <f>E216*G214</f>
        <v>0</v>
      </c>
    </row>
    <row r="217" spans="2:7" x14ac:dyDescent="0.2">
      <c r="B217" s="3" t="s">
        <v>19</v>
      </c>
      <c r="C217" s="2"/>
      <c r="D217" s="2"/>
      <c r="E217" s="2"/>
      <c r="F217" s="2"/>
      <c r="G217" s="7">
        <f>G216+G214</f>
        <v>0</v>
      </c>
    </row>
    <row r="218" spans="2:7" x14ac:dyDescent="0.2">
      <c r="B218" s="11"/>
      <c r="G218" s="12"/>
    </row>
    <row r="219" spans="2:7" x14ac:dyDescent="0.2">
      <c r="B219" s="1" t="s">
        <v>42</v>
      </c>
      <c r="E219" s="8">
        <v>0.19</v>
      </c>
      <c r="G219" s="6">
        <f>E219*G217</f>
        <v>0</v>
      </c>
    </row>
    <row r="220" spans="2:7" ht="18" x14ac:dyDescent="0.4">
      <c r="B220" s="25" t="s">
        <v>115</v>
      </c>
      <c r="C220" s="26"/>
      <c r="D220" s="26"/>
      <c r="E220" s="26"/>
      <c r="F220" s="26"/>
      <c r="G220" s="27">
        <f>G219+G217</f>
        <v>0</v>
      </c>
    </row>
    <row r="221" spans="2:7" ht="15.75" customHeight="1" x14ac:dyDescent="0.2">
      <c r="C221" s="33"/>
      <c r="D221" s="34"/>
      <c r="E221" s="35"/>
      <c r="F221" s="35"/>
    </row>
    <row r="222" spans="2:7" ht="18" x14ac:dyDescent="0.4">
      <c r="B222" s="71"/>
      <c r="C222" s="28"/>
      <c r="D222" s="28"/>
      <c r="E222" s="28"/>
      <c r="F222" s="28"/>
      <c r="G222" s="72"/>
    </row>
    <row r="223" spans="2:7" ht="18" x14ac:dyDescent="0.4">
      <c r="B223" s="71"/>
      <c r="C223" s="28"/>
      <c r="D223" s="28"/>
      <c r="E223" s="28"/>
      <c r="F223" s="28"/>
      <c r="G223" s="72"/>
    </row>
    <row r="224" spans="2:7" ht="15.75" customHeight="1" x14ac:dyDescent="0.2">
      <c r="C224" s="33"/>
      <c r="D224" s="34"/>
      <c r="E224" s="35"/>
      <c r="F224" s="35"/>
    </row>
    <row r="225" spans="2:7" ht="15.75" customHeight="1" thickBot="1" x14ac:dyDescent="0.25">
      <c r="C225" s="33"/>
      <c r="D225" s="34"/>
      <c r="E225" s="35"/>
      <c r="F225" s="35"/>
    </row>
    <row r="226" spans="2:7" x14ac:dyDescent="0.2">
      <c r="B226" s="58" t="s">
        <v>53</v>
      </c>
      <c r="C226" s="59"/>
      <c r="D226" s="59"/>
      <c r="E226" s="59"/>
      <c r="F226" s="59"/>
      <c r="G226" s="60"/>
    </row>
    <row r="227" spans="2:7" ht="15.75" customHeight="1" x14ac:dyDescent="0.2">
      <c r="B227" s="84" t="s">
        <v>72</v>
      </c>
      <c r="C227" s="86"/>
      <c r="D227" s="4" t="s">
        <v>11</v>
      </c>
      <c r="E227" s="4" t="s">
        <v>12</v>
      </c>
      <c r="F227" s="4"/>
      <c r="G227" s="19" t="s">
        <v>10</v>
      </c>
    </row>
    <row r="228" spans="2:7" ht="15.75" customHeight="1" thickBot="1" x14ac:dyDescent="0.25">
      <c r="B228" s="87"/>
      <c r="C228" s="89"/>
      <c r="D228" s="20">
        <f>'§34 Gebäude'!C117</f>
        <v>0.02</v>
      </c>
      <c r="E228" s="93">
        <f>'§34 Gebäude'!D117</f>
        <v>0</v>
      </c>
      <c r="F228" s="94"/>
      <c r="G228" s="21">
        <f>'§34 Gebäude'!E117</f>
        <v>0</v>
      </c>
    </row>
    <row r="229" spans="2:7" ht="15.75" customHeight="1" x14ac:dyDescent="0.2">
      <c r="B229" s="84" t="s">
        <v>75</v>
      </c>
      <c r="C229" s="86"/>
      <c r="D229" s="4" t="s">
        <v>11</v>
      </c>
      <c r="E229" s="4" t="s">
        <v>12</v>
      </c>
      <c r="F229" s="4"/>
      <c r="G229" s="19" t="s">
        <v>10</v>
      </c>
    </row>
    <row r="230" spans="2:7" ht="15.75" customHeight="1" thickBot="1" x14ac:dyDescent="0.25">
      <c r="B230" s="87"/>
      <c r="C230" s="89"/>
      <c r="D230" s="20">
        <f>'§ 55 Technische Ausrüstung'!C113</f>
        <v>0.01</v>
      </c>
      <c r="E230" s="93">
        <f>'§ 55 Technische Ausrüstung'!D113</f>
        <v>0</v>
      </c>
      <c r="F230" s="94"/>
      <c r="G230" s="21">
        <f>'§ 55 Technische Ausrüstung'!E113</f>
        <v>0</v>
      </c>
    </row>
    <row r="231" spans="2:7" ht="15.75" customHeight="1" x14ac:dyDescent="0.2">
      <c r="B231" s="109" t="s">
        <v>93</v>
      </c>
      <c r="C231" s="110"/>
      <c r="D231" s="103"/>
      <c r="E231" s="104"/>
      <c r="F231" s="105"/>
      <c r="G231" s="38" t="s">
        <v>10</v>
      </c>
    </row>
    <row r="232" spans="2:7" ht="15.75" customHeight="1" thickBot="1" x14ac:dyDescent="0.25">
      <c r="B232" s="101"/>
      <c r="C232" s="102"/>
      <c r="D232" s="106"/>
      <c r="E232" s="107"/>
      <c r="F232" s="108"/>
      <c r="G232" s="21">
        <f>G228+G230</f>
        <v>0</v>
      </c>
    </row>
    <row r="233" spans="2:7" ht="3.75" customHeight="1" thickBot="1" x14ac:dyDescent="0.25">
      <c r="B233" s="17"/>
      <c r="G233" s="18"/>
    </row>
    <row r="234" spans="2:7" ht="15.75" customHeight="1" x14ac:dyDescent="0.2">
      <c r="B234" s="95" t="s">
        <v>76</v>
      </c>
      <c r="C234" s="96"/>
      <c r="D234" s="23"/>
      <c r="E234" s="23" t="s">
        <v>14</v>
      </c>
      <c r="F234" s="23"/>
      <c r="G234" s="24" t="s">
        <v>10</v>
      </c>
    </row>
    <row r="235" spans="2:7" ht="15.75" customHeight="1" thickBot="1" x14ac:dyDescent="0.25">
      <c r="B235" s="87"/>
      <c r="C235" s="89"/>
      <c r="D235" s="20"/>
      <c r="E235" s="93">
        <f>'§34 Gebäude'!D127</f>
        <v>0</v>
      </c>
      <c r="F235" s="94"/>
      <c r="G235" s="21">
        <f>'§34 Gebäude'!E127</f>
        <v>0</v>
      </c>
    </row>
    <row r="236" spans="2:7" ht="15.75" customHeight="1" x14ac:dyDescent="0.2">
      <c r="B236" s="95" t="s">
        <v>78</v>
      </c>
      <c r="C236" s="96"/>
      <c r="D236" s="23"/>
      <c r="E236" s="23" t="s">
        <v>14</v>
      </c>
      <c r="F236" s="23"/>
      <c r="G236" s="24" t="s">
        <v>10</v>
      </c>
    </row>
    <row r="237" spans="2:7" ht="15.75" customHeight="1" thickBot="1" x14ac:dyDescent="0.25">
      <c r="B237" s="87"/>
      <c r="C237" s="89"/>
      <c r="D237" s="20"/>
      <c r="E237" s="93">
        <f>'§ 55 Technische Ausrüstung'!D123</f>
        <v>0</v>
      </c>
      <c r="F237" s="94"/>
      <c r="G237" s="21">
        <f>'§ 55 Technische Ausrüstung'!E123</f>
        <v>0</v>
      </c>
    </row>
    <row r="238" spans="2:7" ht="15.75" customHeight="1" x14ac:dyDescent="0.2">
      <c r="B238" s="99" t="s">
        <v>94</v>
      </c>
      <c r="C238" s="100"/>
      <c r="D238" s="103"/>
      <c r="E238" s="104"/>
      <c r="F238" s="105"/>
      <c r="G238" s="37" t="s">
        <v>10</v>
      </c>
    </row>
    <row r="239" spans="2:7" ht="15.75" customHeight="1" thickBot="1" x14ac:dyDescent="0.25">
      <c r="B239" s="101"/>
      <c r="C239" s="102"/>
      <c r="D239" s="106"/>
      <c r="E239" s="107"/>
      <c r="F239" s="108"/>
      <c r="G239" s="21">
        <f>G235+G237</f>
        <v>0</v>
      </c>
    </row>
    <row r="240" spans="2:7" ht="3.75" customHeight="1" thickBot="1" x14ac:dyDescent="0.25">
      <c r="B240" s="17"/>
      <c r="G240" s="18"/>
    </row>
    <row r="241" spans="2:7" ht="15.75" customHeight="1" x14ac:dyDescent="0.2">
      <c r="B241" s="95" t="s">
        <v>83</v>
      </c>
      <c r="C241" s="96"/>
      <c r="D241" s="23"/>
      <c r="E241" s="23" t="s">
        <v>14</v>
      </c>
      <c r="F241" s="23"/>
      <c r="G241" s="24" t="s">
        <v>10</v>
      </c>
    </row>
    <row r="242" spans="2:7" ht="15.75" customHeight="1" thickBot="1" x14ac:dyDescent="0.25">
      <c r="B242" s="87"/>
      <c r="C242" s="89"/>
      <c r="D242" s="20">
        <f>D228</f>
        <v>0.02</v>
      </c>
      <c r="E242" s="93">
        <f>E235+E228</f>
        <v>0</v>
      </c>
      <c r="F242" s="94"/>
      <c r="G242" s="21">
        <f>G235+G228</f>
        <v>0</v>
      </c>
    </row>
    <row r="243" spans="2:7" ht="15.75" customHeight="1" x14ac:dyDescent="0.2">
      <c r="B243" s="95" t="s">
        <v>81</v>
      </c>
      <c r="C243" s="96"/>
      <c r="D243" s="23"/>
      <c r="E243" s="23" t="s">
        <v>14</v>
      </c>
      <c r="F243" s="23"/>
      <c r="G243" s="24" t="s">
        <v>10</v>
      </c>
    </row>
    <row r="244" spans="2:7" ht="15.75" customHeight="1" x14ac:dyDescent="0.2">
      <c r="B244" s="111"/>
      <c r="C244" s="112"/>
      <c r="D244" s="47">
        <f>D230</f>
        <v>0.01</v>
      </c>
      <c r="E244" s="113">
        <f>E237+E230</f>
        <v>0</v>
      </c>
      <c r="F244" s="114"/>
      <c r="G244" s="48">
        <f>G237+G230</f>
        <v>0</v>
      </c>
    </row>
    <row r="245" spans="2:7" ht="15.75" customHeight="1" x14ac:dyDescent="0.2">
      <c r="B245" s="92" t="s">
        <v>95</v>
      </c>
      <c r="C245" s="92"/>
      <c r="D245" s="115"/>
      <c r="E245" s="115"/>
      <c r="F245" s="115"/>
      <c r="G245" s="44" t="s">
        <v>10</v>
      </c>
    </row>
    <row r="246" spans="2:7" ht="15.75" customHeight="1" x14ac:dyDescent="0.2">
      <c r="B246" s="92"/>
      <c r="C246" s="92"/>
      <c r="D246" s="115"/>
      <c r="E246" s="115"/>
      <c r="F246" s="115"/>
      <c r="G246" s="46">
        <f>G232+G239</f>
        <v>0</v>
      </c>
    </row>
    <row r="247" spans="2:7" ht="15.75" customHeight="1" x14ac:dyDescent="0.2">
      <c r="D247" s="34"/>
      <c r="E247" s="35"/>
      <c r="F247" s="35"/>
    </row>
    <row r="248" spans="2:7" x14ac:dyDescent="0.2">
      <c r="B248" s="13" t="s">
        <v>41</v>
      </c>
      <c r="C248" s="13"/>
      <c r="D248" s="13"/>
      <c r="E248" s="61"/>
      <c r="F248" s="13"/>
      <c r="G248" s="14">
        <f>E248*G246</f>
        <v>0</v>
      </c>
    </row>
    <row r="249" spans="2:7" x14ac:dyDescent="0.2">
      <c r="B249" s="3" t="s">
        <v>16</v>
      </c>
      <c r="C249" s="2"/>
      <c r="D249" s="2"/>
      <c r="E249" s="2"/>
      <c r="F249" s="2"/>
      <c r="G249" s="7">
        <f>G248+G247</f>
        <v>0</v>
      </c>
    </row>
    <row r="250" spans="2:7" x14ac:dyDescent="0.2">
      <c r="B250" s="11"/>
      <c r="G250" s="12"/>
    </row>
    <row r="251" spans="2:7" x14ac:dyDescent="0.2">
      <c r="B251" s="13" t="s">
        <v>101</v>
      </c>
      <c r="C251" s="13"/>
      <c r="D251" s="13"/>
      <c r="E251" s="61"/>
      <c r="F251" s="13"/>
      <c r="G251" s="14">
        <f>E251*G246</f>
        <v>0</v>
      </c>
    </row>
    <row r="252" spans="2:7" x14ac:dyDescent="0.2">
      <c r="B252" s="3" t="s">
        <v>17</v>
      </c>
      <c r="C252" s="2"/>
      <c r="D252" s="2"/>
      <c r="E252" s="2"/>
      <c r="F252" s="2"/>
      <c r="G252" s="7">
        <f>G251+G249</f>
        <v>0</v>
      </c>
    </row>
    <row r="253" spans="2:7" x14ac:dyDescent="0.2">
      <c r="B253" s="11"/>
      <c r="G253" s="12"/>
    </row>
    <row r="254" spans="2:7" x14ac:dyDescent="0.2">
      <c r="B254" s="13" t="s">
        <v>104</v>
      </c>
      <c r="C254" s="13"/>
      <c r="D254" s="13"/>
      <c r="E254" s="61"/>
      <c r="F254" s="13"/>
      <c r="G254" s="14">
        <f>E254*G246</f>
        <v>0</v>
      </c>
    </row>
    <row r="255" spans="2:7" x14ac:dyDescent="0.2">
      <c r="B255" s="3" t="s">
        <v>100</v>
      </c>
      <c r="C255" s="2"/>
      <c r="D255" s="2"/>
      <c r="E255" s="2"/>
      <c r="F255" s="2"/>
      <c r="G255" s="7">
        <f>G254+G251</f>
        <v>0</v>
      </c>
    </row>
    <row r="256" spans="2:7" x14ac:dyDescent="0.2">
      <c r="B256" s="11"/>
      <c r="G256" s="12"/>
    </row>
    <row r="257" spans="2:7" x14ac:dyDescent="0.2">
      <c r="B257" s="13" t="s">
        <v>103</v>
      </c>
      <c r="C257" s="13"/>
      <c r="D257" s="13"/>
      <c r="E257" s="61"/>
      <c r="F257" s="13"/>
      <c r="G257" s="14">
        <f>E257*G246</f>
        <v>0</v>
      </c>
    </row>
    <row r="258" spans="2:7" x14ac:dyDescent="0.2">
      <c r="B258" s="3" t="s">
        <v>102</v>
      </c>
      <c r="C258" s="2"/>
      <c r="D258" s="2"/>
      <c r="E258" s="2"/>
      <c r="F258" s="2"/>
      <c r="G258" s="7">
        <f>G257+G254</f>
        <v>0</v>
      </c>
    </row>
    <row r="259" spans="2:7" x14ac:dyDescent="0.2">
      <c r="B259" s="11"/>
      <c r="G259" s="12"/>
    </row>
    <row r="260" spans="2:7" x14ac:dyDescent="0.2">
      <c r="B260" s="1" t="s">
        <v>43</v>
      </c>
      <c r="E260" s="62"/>
      <c r="G260" s="6">
        <f>E260*G258</f>
        <v>0</v>
      </c>
    </row>
    <row r="261" spans="2:7" s="28" customFormat="1" ht="15.75" x14ac:dyDescent="0.25">
      <c r="B261" s="3" t="s">
        <v>105</v>
      </c>
      <c r="C261" s="2"/>
      <c r="D261" s="2"/>
      <c r="E261" s="2"/>
      <c r="F261" s="2"/>
      <c r="G261" s="7">
        <f>G260+G258</f>
        <v>0</v>
      </c>
    </row>
    <row r="262" spans="2:7" x14ac:dyDescent="0.2">
      <c r="B262" s="11"/>
      <c r="G262" s="12"/>
    </row>
    <row r="263" spans="2:7" x14ac:dyDescent="0.2">
      <c r="B263" s="1" t="s">
        <v>18</v>
      </c>
      <c r="E263" s="62"/>
      <c r="G263" s="6">
        <f>E263*G261</f>
        <v>0</v>
      </c>
    </row>
    <row r="264" spans="2:7" x14ac:dyDescent="0.2">
      <c r="B264" s="3" t="s">
        <v>19</v>
      </c>
      <c r="C264" s="2"/>
      <c r="D264" s="2"/>
      <c r="E264" s="2"/>
      <c r="F264" s="2"/>
      <c r="G264" s="7">
        <f>G263+G261</f>
        <v>0</v>
      </c>
    </row>
    <row r="265" spans="2:7" x14ac:dyDescent="0.2">
      <c r="B265" s="11"/>
      <c r="G265" s="12"/>
    </row>
    <row r="266" spans="2:7" x14ac:dyDescent="0.2">
      <c r="B266" s="1" t="s">
        <v>42</v>
      </c>
      <c r="E266" s="8">
        <v>0.19</v>
      </c>
      <c r="G266" s="6">
        <f>E266*G264</f>
        <v>0</v>
      </c>
    </row>
    <row r="267" spans="2:7" ht="18" x14ac:dyDescent="0.4">
      <c r="B267" s="25" t="s">
        <v>114</v>
      </c>
      <c r="C267" s="26"/>
      <c r="D267" s="26"/>
      <c r="E267" s="26"/>
      <c r="F267" s="26"/>
      <c r="G267" s="27">
        <f>G266+G264</f>
        <v>0</v>
      </c>
    </row>
    <row r="268" spans="2:7" ht="15.75" customHeight="1" x14ac:dyDescent="0.2">
      <c r="C268" s="33"/>
      <c r="D268" s="34"/>
      <c r="E268" s="35"/>
      <c r="F268" s="35"/>
    </row>
    <row r="269" spans="2:7" ht="18" x14ac:dyDescent="0.4">
      <c r="B269" s="71"/>
      <c r="C269" s="28"/>
      <c r="D269" s="28"/>
      <c r="E269" s="28"/>
      <c r="F269" s="28"/>
      <c r="G269" s="72"/>
    </row>
    <row r="270" spans="2:7" ht="18" x14ac:dyDescent="0.4">
      <c r="C270" s="28"/>
      <c r="D270" s="28"/>
      <c r="E270" s="28"/>
      <c r="F270" s="28"/>
      <c r="G270" s="72"/>
    </row>
    <row r="271" spans="2:7" ht="15.75" customHeight="1" x14ac:dyDescent="0.2">
      <c r="C271" s="33"/>
      <c r="D271" s="34"/>
      <c r="E271" s="35"/>
      <c r="F271" s="35"/>
    </row>
    <row r="272" spans="2:7" ht="15.75" customHeight="1" x14ac:dyDescent="0.2">
      <c r="D272" s="34"/>
      <c r="E272" s="35"/>
      <c r="F272" s="35"/>
    </row>
    <row r="273" spans="2:7" ht="15.75" customHeight="1" x14ac:dyDescent="0.2">
      <c r="B273" s="97" t="s">
        <v>97</v>
      </c>
      <c r="C273" s="97"/>
      <c r="D273" s="117"/>
      <c r="E273" s="117"/>
      <c r="F273" s="117"/>
      <c r="G273" s="56" t="s">
        <v>10</v>
      </c>
    </row>
    <row r="274" spans="2:7" ht="15.75" customHeight="1" thickBot="1" x14ac:dyDescent="0.25">
      <c r="B274" s="98"/>
      <c r="C274" s="98"/>
      <c r="D274" s="118"/>
      <c r="E274" s="118"/>
      <c r="F274" s="118"/>
      <c r="G274" s="70">
        <f>SUM(G232,G185,G134,G81,G29)</f>
        <v>0</v>
      </c>
    </row>
    <row r="275" spans="2:7" ht="15.75" customHeight="1" x14ac:dyDescent="0.2">
      <c r="B275" s="116" t="s">
        <v>98</v>
      </c>
      <c r="C275" s="116"/>
      <c r="D275" s="119"/>
      <c r="E275" s="119"/>
      <c r="F275" s="119"/>
      <c r="G275" s="67" t="s">
        <v>10</v>
      </c>
    </row>
    <row r="276" spans="2:7" ht="15.75" customHeight="1" x14ac:dyDescent="0.2">
      <c r="B276" s="97"/>
      <c r="C276" s="97"/>
      <c r="D276" s="117"/>
      <c r="E276" s="117"/>
      <c r="F276" s="117"/>
      <c r="G276" s="57">
        <f>SUM(G239,G192,G143,G90,G38)</f>
        <v>0</v>
      </c>
    </row>
    <row r="277" spans="2:7" ht="3.75" customHeight="1" x14ac:dyDescent="0.2"/>
    <row r="278" spans="2:7" ht="15.75" customHeight="1" x14ac:dyDescent="0.2">
      <c r="B278" s="92" t="s">
        <v>99</v>
      </c>
      <c r="C278" s="92"/>
      <c r="D278" s="115"/>
      <c r="E278" s="115"/>
      <c r="F278" s="115"/>
      <c r="G278" s="44" t="s">
        <v>10</v>
      </c>
    </row>
    <row r="279" spans="2:7" ht="15.75" customHeight="1" x14ac:dyDescent="0.2">
      <c r="B279" s="92"/>
      <c r="C279" s="92"/>
      <c r="D279" s="115"/>
      <c r="E279" s="115"/>
      <c r="F279" s="115"/>
      <c r="G279" s="46">
        <f>SUM(G246,G199,G152,G99,G47)</f>
        <v>0</v>
      </c>
    </row>
    <row r="281" spans="2:7" x14ac:dyDescent="0.2">
      <c r="B281" s="73" t="s">
        <v>106</v>
      </c>
      <c r="C281" s="13"/>
      <c r="D281" s="13"/>
      <c r="E281" s="13"/>
      <c r="F281" s="13"/>
      <c r="G281" s="14">
        <f>SUM(G49,G101,G154,G201,G248)</f>
        <v>0</v>
      </c>
    </row>
    <row r="282" spans="2:7" x14ac:dyDescent="0.2">
      <c r="B282" s="11"/>
      <c r="G282" s="12"/>
    </row>
    <row r="283" spans="2:7" x14ac:dyDescent="0.2">
      <c r="B283" s="73" t="s">
        <v>107</v>
      </c>
      <c r="C283" s="13"/>
      <c r="D283" s="13"/>
      <c r="E283" s="13"/>
      <c r="F283" s="13"/>
      <c r="G283" s="14">
        <f>SUM(G52,G104,G157,G204,G251)</f>
        <v>0</v>
      </c>
    </row>
    <row r="284" spans="2:7" x14ac:dyDescent="0.2">
      <c r="B284" s="11"/>
      <c r="G284" s="12"/>
    </row>
    <row r="285" spans="2:7" x14ac:dyDescent="0.2">
      <c r="B285" s="73" t="s">
        <v>108</v>
      </c>
      <c r="C285" s="13"/>
      <c r="D285" s="13"/>
      <c r="E285" s="13"/>
      <c r="F285" s="13"/>
      <c r="G285" s="14">
        <f>SUM(G55,G107,G160,G207,G254)</f>
        <v>0</v>
      </c>
    </row>
    <row r="286" spans="2:7" x14ac:dyDescent="0.2">
      <c r="B286" s="11"/>
      <c r="G286" s="12"/>
    </row>
    <row r="287" spans="2:7" x14ac:dyDescent="0.2">
      <c r="B287" s="73" t="s">
        <v>109</v>
      </c>
      <c r="C287" s="13"/>
      <c r="D287" s="13"/>
      <c r="E287" s="13"/>
      <c r="F287" s="13"/>
      <c r="G287" s="14">
        <f>SUM(G58,G110,G163,G210,G257)</f>
        <v>0</v>
      </c>
    </row>
    <row r="288" spans="2:7" x14ac:dyDescent="0.2">
      <c r="B288" s="11"/>
      <c r="G288" s="12"/>
    </row>
    <row r="289" spans="2:7" x14ac:dyDescent="0.2">
      <c r="B289" s="73" t="s">
        <v>110</v>
      </c>
      <c r="C289" s="13"/>
      <c r="D289" s="13"/>
      <c r="E289" s="13"/>
      <c r="F289" s="13"/>
      <c r="G289" s="14">
        <f>SUM(G61,G113,G166,G213,G260)</f>
        <v>0</v>
      </c>
    </row>
    <row r="290" spans="2:7" x14ac:dyDescent="0.2">
      <c r="B290" s="11"/>
      <c r="G290" s="12"/>
    </row>
    <row r="291" spans="2:7" x14ac:dyDescent="0.2">
      <c r="B291" s="11" t="s">
        <v>111</v>
      </c>
      <c r="G291" s="6">
        <f>SUM(G64,G116,G169,G216,G263)</f>
        <v>0</v>
      </c>
    </row>
    <row r="292" spans="2:7" ht="15" x14ac:dyDescent="0.25">
      <c r="B292" s="74" t="s">
        <v>112</v>
      </c>
      <c r="C292" s="2"/>
      <c r="D292" s="2"/>
      <c r="E292" s="2"/>
      <c r="F292" s="2"/>
      <c r="G292" s="7">
        <f>SUM(G65,G117,G170,G217,G264)</f>
        <v>0</v>
      </c>
    </row>
    <row r="293" spans="2:7" x14ac:dyDescent="0.2">
      <c r="B293" s="11"/>
      <c r="G293" s="12"/>
    </row>
    <row r="294" spans="2:7" x14ac:dyDescent="0.2">
      <c r="B294" s="1" t="s">
        <v>42</v>
      </c>
      <c r="E294" s="8">
        <v>0.19</v>
      </c>
      <c r="G294" s="6">
        <f>E294*G292</f>
        <v>0</v>
      </c>
    </row>
    <row r="295" spans="2:7" ht="20.25" x14ac:dyDescent="0.4">
      <c r="B295" s="75" t="s">
        <v>113</v>
      </c>
      <c r="C295" s="26"/>
      <c r="D295" s="26"/>
      <c r="E295" s="26"/>
      <c r="F295" s="26"/>
      <c r="G295" s="27">
        <f>G294+G292</f>
        <v>0</v>
      </c>
    </row>
    <row r="297" spans="2:7" ht="13.5" thickBot="1" x14ac:dyDescent="0.25"/>
    <row r="298" spans="2:7" ht="15.75" x14ac:dyDescent="0.25">
      <c r="B298" s="79" t="s">
        <v>123</v>
      </c>
      <c r="C298" s="59"/>
      <c r="D298" s="59"/>
      <c r="E298" s="59"/>
      <c r="F298" s="59"/>
      <c r="G298" s="80" t="s">
        <v>122</v>
      </c>
    </row>
    <row r="299" spans="2:7" x14ac:dyDescent="0.2">
      <c r="B299" s="84" t="s">
        <v>124</v>
      </c>
      <c r="C299" s="85"/>
      <c r="D299" s="85"/>
      <c r="E299" s="85"/>
      <c r="F299" s="86"/>
      <c r="G299" s="90"/>
    </row>
    <row r="300" spans="2:7" ht="13.5" thickBot="1" x14ac:dyDescent="0.25">
      <c r="B300" s="87"/>
      <c r="C300" s="88"/>
      <c r="D300" s="88"/>
      <c r="E300" s="88"/>
      <c r="F300" s="89"/>
      <c r="G300" s="91"/>
    </row>
    <row r="301" spans="2:7" x14ac:dyDescent="0.2">
      <c r="B301" s="84" t="s">
        <v>125</v>
      </c>
      <c r="C301" s="85"/>
      <c r="D301" s="85"/>
      <c r="E301" s="85"/>
      <c r="F301" s="86"/>
      <c r="G301" s="90"/>
    </row>
    <row r="302" spans="2:7" ht="13.5" thickBot="1" x14ac:dyDescent="0.25">
      <c r="B302" s="87"/>
      <c r="C302" s="88"/>
      <c r="D302" s="88"/>
      <c r="E302" s="88"/>
      <c r="F302" s="89"/>
      <c r="G302" s="91"/>
    </row>
    <row r="303" spans="2:7" ht="15" customHeight="1" x14ac:dyDescent="0.2">
      <c r="B303" s="84" t="s">
        <v>126</v>
      </c>
      <c r="C303" s="85"/>
      <c r="D303" s="85"/>
      <c r="E303" s="85"/>
      <c r="F303" s="86"/>
      <c r="G303" s="90"/>
    </row>
    <row r="304" spans="2:7" ht="15.75" customHeight="1" thickBot="1" x14ac:dyDescent="0.25">
      <c r="B304" s="87"/>
      <c r="C304" s="88"/>
      <c r="D304" s="88"/>
      <c r="E304" s="88"/>
      <c r="F304" s="89"/>
      <c r="G304" s="91"/>
    </row>
    <row r="305" spans="2:7" ht="15" customHeight="1" x14ac:dyDescent="0.2">
      <c r="B305" s="84" t="s">
        <v>127</v>
      </c>
      <c r="C305" s="85"/>
      <c r="D305" s="85"/>
      <c r="E305" s="85"/>
      <c r="F305" s="86"/>
      <c r="G305" s="90"/>
    </row>
    <row r="306" spans="2:7" ht="15.75" customHeight="1" thickBot="1" x14ac:dyDescent="0.25">
      <c r="B306" s="87"/>
      <c r="C306" s="88"/>
      <c r="D306" s="88"/>
      <c r="E306" s="88"/>
      <c r="F306" s="89"/>
      <c r="G306" s="91"/>
    </row>
  </sheetData>
  <sheetProtection algorithmName="SHA-512" hashValue="crL5vkiPURp40UhKqbIG1ZNAWzlXVGviT2DbdnJotI1T+d76eOiug3dO7tUD96eUbYOHTu3C2Wk7RG17ORYTAA==" saltValue="9XrtUQoEatvVn8yk5t6x0Q==" spinCount="100000" sheet="1" objects="1" scenarios="1"/>
  <mergeCells count="127">
    <mergeCell ref="B196:C197"/>
    <mergeCell ref="E197:F197"/>
    <mergeCell ref="B198:C199"/>
    <mergeCell ref="D198:F199"/>
    <mergeCell ref="B189:C190"/>
    <mergeCell ref="D191:F192"/>
    <mergeCell ref="B184:C185"/>
    <mergeCell ref="B187:C188"/>
    <mergeCell ref="E188:F188"/>
    <mergeCell ref="D184:F185"/>
    <mergeCell ref="C10:G10"/>
    <mergeCell ref="B243:C244"/>
    <mergeCell ref="E244:F244"/>
    <mergeCell ref="B245:C246"/>
    <mergeCell ref="D245:F246"/>
    <mergeCell ref="B236:C237"/>
    <mergeCell ref="E237:F237"/>
    <mergeCell ref="B238:C239"/>
    <mergeCell ref="B241:C242"/>
    <mergeCell ref="E242:F242"/>
    <mergeCell ref="D238:F239"/>
    <mergeCell ref="B231:C232"/>
    <mergeCell ref="B234:C235"/>
    <mergeCell ref="E235:F235"/>
    <mergeCell ref="D231:F232"/>
    <mergeCell ref="B227:C228"/>
    <mergeCell ref="E228:F228"/>
    <mergeCell ref="B229:C230"/>
    <mergeCell ref="E230:F230"/>
    <mergeCell ref="D80:F81"/>
    <mergeCell ref="B74:C75"/>
    <mergeCell ref="B140:C141"/>
    <mergeCell ref="E141:F141"/>
    <mergeCell ref="B142:C143"/>
    <mergeCell ref="B145:C146"/>
    <mergeCell ref="E146:F146"/>
    <mergeCell ref="D142:F143"/>
    <mergeCell ref="B127:C128"/>
    <mergeCell ref="E128:F128"/>
    <mergeCell ref="B129:C130"/>
    <mergeCell ref="E130:F130"/>
    <mergeCell ref="B131:C132"/>
    <mergeCell ref="E132:F132"/>
    <mergeCell ref="B133:C134"/>
    <mergeCell ref="B136:C137"/>
    <mergeCell ref="D133:F134"/>
    <mergeCell ref="B2:G2"/>
    <mergeCell ref="B9:G9"/>
    <mergeCell ref="B12:G12"/>
    <mergeCell ref="B20:G20"/>
    <mergeCell ref="B92:C93"/>
    <mergeCell ref="E93:F93"/>
    <mergeCell ref="E97:F97"/>
    <mergeCell ref="B89:C90"/>
    <mergeCell ref="B83:C84"/>
    <mergeCell ref="E84:F84"/>
    <mergeCell ref="B22:C23"/>
    <mergeCell ref="E23:F23"/>
    <mergeCell ref="B35:C36"/>
    <mergeCell ref="E36:F36"/>
    <mergeCell ref="B33:C34"/>
    <mergeCell ref="E34:F34"/>
    <mergeCell ref="B31:C32"/>
    <mergeCell ref="E32:F32"/>
    <mergeCell ref="D28:F29"/>
    <mergeCell ref="B87:C88"/>
    <mergeCell ref="E88:F88"/>
    <mergeCell ref="B94:C95"/>
    <mergeCell ref="E95:F95"/>
    <mergeCell ref="B96:C97"/>
    <mergeCell ref="B275:C276"/>
    <mergeCell ref="D273:F274"/>
    <mergeCell ref="D275:F276"/>
    <mergeCell ref="D278:F279"/>
    <mergeCell ref="E137:F137"/>
    <mergeCell ref="B138:C139"/>
    <mergeCell ref="E139:F139"/>
    <mergeCell ref="B98:C99"/>
    <mergeCell ref="D89:F90"/>
    <mergeCell ref="D98:F99"/>
    <mergeCell ref="B180:C181"/>
    <mergeCell ref="E181:F181"/>
    <mergeCell ref="E183:F183"/>
    <mergeCell ref="B182:C183"/>
    <mergeCell ref="B147:C148"/>
    <mergeCell ref="E148:F148"/>
    <mergeCell ref="B149:C150"/>
    <mergeCell ref="E150:F150"/>
    <mergeCell ref="B151:C152"/>
    <mergeCell ref="D151:F152"/>
    <mergeCell ref="E190:F190"/>
    <mergeCell ref="B191:C192"/>
    <mergeCell ref="B194:C195"/>
    <mergeCell ref="E195:F195"/>
    <mergeCell ref="B26:C27"/>
    <mergeCell ref="E27:F27"/>
    <mergeCell ref="B24:C25"/>
    <mergeCell ref="E25:F25"/>
    <mergeCell ref="B40:C41"/>
    <mergeCell ref="E41:F41"/>
    <mergeCell ref="B42:C43"/>
    <mergeCell ref="E43:F43"/>
    <mergeCell ref="B273:C274"/>
    <mergeCell ref="B37:C38"/>
    <mergeCell ref="D37:F38"/>
    <mergeCell ref="B28:C29"/>
    <mergeCell ref="B44:C45"/>
    <mergeCell ref="E45:F45"/>
    <mergeCell ref="B46:C47"/>
    <mergeCell ref="E75:F75"/>
    <mergeCell ref="B76:C77"/>
    <mergeCell ref="E77:F77"/>
    <mergeCell ref="D46:F47"/>
    <mergeCell ref="B85:C86"/>
    <mergeCell ref="E86:F86"/>
    <mergeCell ref="B78:C79"/>
    <mergeCell ref="E79:F79"/>
    <mergeCell ref="B80:C81"/>
    <mergeCell ref="B303:F304"/>
    <mergeCell ref="G303:G304"/>
    <mergeCell ref="B301:F302"/>
    <mergeCell ref="G301:G302"/>
    <mergeCell ref="B299:F300"/>
    <mergeCell ref="G299:G300"/>
    <mergeCell ref="B305:F306"/>
    <mergeCell ref="G305:G306"/>
    <mergeCell ref="B278:C279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7A55-31BA-44CF-8358-625ADDFD5AC7}">
  <sheetPr codeName="Sheet2">
    <pageSetUpPr fitToPage="1"/>
  </sheetPr>
  <dimension ref="A2:F141"/>
  <sheetViews>
    <sheetView showGridLines="0" topLeftCell="A9" zoomScale="145" zoomScaleNormal="145" workbookViewId="0">
      <selection activeCell="C14" sqref="C14"/>
    </sheetView>
  </sheetViews>
  <sheetFormatPr defaultColWidth="9.140625" defaultRowHeight="12.75" x14ac:dyDescent="0.2"/>
  <cols>
    <col min="1" max="1" width="9.140625" style="1"/>
    <col min="2" max="2" width="48.85546875" style="1" bestFit="1" customWidth="1"/>
    <col min="3" max="3" width="19.28515625" style="1" customWidth="1"/>
    <col min="4" max="4" width="41.85546875" style="1" customWidth="1"/>
    <col min="5" max="5" width="17" style="1" bestFit="1" customWidth="1"/>
    <col min="6" max="16384" width="9.140625" style="1"/>
  </cols>
  <sheetData>
    <row r="2" spans="1:6" x14ac:dyDescent="0.2">
      <c r="A2" s="120" t="s">
        <v>0</v>
      </c>
      <c r="B2" s="121"/>
      <c r="C2" s="121"/>
      <c r="D2" s="121"/>
      <c r="E2" s="122"/>
    </row>
    <row r="4" spans="1:6" x14ac:dyDescent="0.2">
      <c r="B4" s="4" t="s">
        <v>1</v>
      </c>
      <c r="C4" s="39">
        <f>Gesamthonorar!D4</f>
        <v>0</v>
      </c>
      <c r="D4" s="76" t="s">
        <v>2</v>
      </c>
      <c r="E4" s="40">
        <f>Gesamthonorar!G4</f>
        <v>0</v>
      </c>
    </row>
    <row r="5" spans="1:6" x14ac:dyDescent="0.2">
      <c r="B5" s="4" t="s">
        <v>3</v>
      </c>
      <c r="C5" s="39">
        <f>Gesamthonorar!D5</f>
        <v>0</v>
      </c>
    </row>
    <row r="9" spans="1:6" ht="18.75" x14ac:dyDescent="0.3">
      <c r="A9" s="123" t="s">
        <v>48</v>
      </c>
      <c r="B9" s="123"/>
      <c r="C9" s="123"/>
      <c r="D9" s="123"/>
      <c r="E9" s="123"/>
      <c r="F9" s="10"/>
    </row>
    <row r="10" spans="1:6" ht="18.75" x14ac:dyDescent="0.3">
      <c r="A10" s="10"/>
      <c r="B10" s="10"/>
      <c r="C10" s="10" t="s">
        <v>45</v>
      </c>
      <c r="D10" s="10"/>
      <c r="E10" s="10"/>
      <c r="F10" s="10"/>
    </row>
    <row r="11" spans="1:6" ht="19.5" customHeight="1" x14ac:dyDescent="0.3">
      <c r="A11" s="10"/>
      <c r="B11" s="10"/>
      <c r="C11" s="10"/>
      <c r="D11" s="10"/>
      <c r="E11" s="10"/>
      <c r="F11" s="10"/>
    </row>
    <row r="12" spans="1:6" x14ac:dyDescent="0.2">
      <c r="A12" s="120" t="s">
        <v>20</v>
      </c>
      <c r="B12" s="121"/>
      <c r="C12" s="121"/>
      <c r="D12" s="121"/>
      <c r="E12" s="122"/>
    </row>
    <row r="14" spans="1:6" x14ac:dyDescent="0.2">
      <c r="B14" s="4" t="s">
        <v>4</v>
      </c>
      <c r="C14" s="52"/>
      <c r="D14" s="6"/>
      <c r="E14" s="6"/>
    </row>
    <row r="15" spans="1:6" x14ac:dyDescent="0.2">
      <c r="B15" s="4" t="s">
        <v>5</v>
      </c>
      <c r="C15" s="52"/>
    </row>
    <row r="16" spans="1:6" x14ac:dyDescent="0.2">
      <c r="B16" s="4" t="s">
        <v>6</v>
      </c>
      <c r="C16" s="52"/>
      <c r="E16" s="6"/>
    </row>
    <row r="17" spans="1:5" x14ac:dyDescent="0.2">
      <c r="B17" s="4" t="s">
        <v>7</v>
      </c>
      <c r="C17" s="51"/>
      <c r="D17" s="9"/>
      <c r="E17" s="6"/>
    </row>
    <row r="18" spans="1:5" ht="13.5" thickBot="1" x14ac:dyDescent="0.25"/>
    <row r="19" spans="1:5" ht="13.5" thickBot="1" x14ac:dyDescent="0.25">
      <c r="A19" s="124" t="s">
        <v>44</v>
      </c>
      <c r="B19" s="125"/>
      <c r="C19" s="125"/>
      <c r="D19" s="125"/>
      <c r="E19" s="126"/>
    </row>
    <row r="20" spans="1:5" ht="13.5" thickBot="1" x14ac:dyDescent="0.25">
      <c r="A20" s="58" t="s">
        <v>49</v>
      </c>
      <c r="B20" s="59"/>
      <c r="C20" s="59"/>
      <c r="D20" s="59"/>
      <c r="E20" s="60"/>
    </row>
    <row r="21" spans="1:5" ht="12.75" customHeight="1" x14ac:dyDescent="0.2">
      <c r="A21" s="129" t="s">
        <v>8</v>
      </c>
      <c r="B21" s="130"/>
      <c r="C21" s="31" t="s">
        <v>21</v>
      </c>
      <c r="D21" s="30" t="s">
        <v>9</v>
      </c>
      <c r="E21" s="32" t="s">
        <v>10</v>
      </c>
    </row>
    <row r="22" spans="1:5" x14ac:dyDescent="0.2">
      <c r="A22" s="15" t="s">
        <v>22</v>
      </c>
      <c r="B22" s="4" t="s">
        <v>31</v>
      </c>
      <c r="C22" s="5">
        <v>0.02</v>
      </c>
      <c r="D22" s="41"/>
      <c r="E22" s="16">
        <f>D22*$C$17</f>
        <v>0</v>
      </c>
    </row>
    <row r="23" spans="1:5" x14ac:dyDescent="0.2">
      <c r="A23" s="15" t="s">
        <v>23</v>
      </c>
      <c r="B23" s="4" t="s">
        <v>32</v>
      </c>
      <c r="C23" s="5">
        <v>7.0000000000000007E-2</v>
      </c>
      <c r="D23" s="41"/>
      <c r="E23" s="16">
        <f>D23*$C$17</f>
        <v>0</v>
      </c>
    </row>
    <row r="24" spans="1:5" x14ac:dyDescent="0.2">
      <c r="A24" s="15" t="s">
        <v>24</v>
      </c>
      <c r="B24" s="4" t="s">
        <v>33</v>
      </c>
      <c r="C24" s="5">
        <v>0.15</v>
      </c>
      <c r="D24" s="41"/>
      <c r="E24" s="16">
        <f>D24*$C$17</f>
        <v>0</v>
      </c>
    </row>
    <row r="25" spans="1:5" x14ac:dyDescent="0.2">
      <c r="A25" s="15" t="s">
        <v>25</v>
      </c>
      <c r="B25" s="4" t="s">
        <v>34</v>
      </c>
      <c r="C25" s="5">
        <v>0.03</v>
      </c>
      <c r="D25" s="41"/>
      <c r="E25" s="16">
        <f>D25*$C$17</f>
        <v>0</v>
      </c>
    </row>
    <row r="26" spans="1:5" ht="3.75" customHeight="1" x14ac:dyDescent="0.2">
      <c r="A26" s="17"/>
      <c r="E26" s="18"/>
    </row>
    <row r="27" spans="1:5" ht="15.75" customHeight="1" x14ac:dyDescent="0.2">
      <c r="A27" s="84" t="s">
        <v>54</v>
      </c>
      <c r="B27" s="86"/>
      <c r="C27" s="4" t="s">
        <v>11</v>
      </c>
      <c r="D27" s="4" t="s">
        <v>12</v>
      </c>
      <c r="E27" s="19" t="s">
        <v>10</v>
      </c>
    </row>
    <row r="28" spans="1:5" ht="15.75" customHeight="1" thickBot="1" x14ac:dyDescent="0.25">
      <c r="A28" s="87"/>
      <c r="B28" s="89"/>
      <c r="C28" s="20">
        <f>SUM(C22:C25)</f>
        <v>0.27</v>
      </c>
      <c r="D28" s="29">
        <f>SUM(D22:D25)</f>
        <v>0</v>
      </c>
      <c r="E28" s="21">
        <f>SUM(E22:E25)</f>
        <v>0</v>
      </c>
    </row>
    <row r="29" spans="1:5" ht="3.75" customHeight="1" thickBot="1" x14ac:dyDescent="0.25">
      <c r="A29" s="17"/>
      <c r="E29" s="18"/>
    </row>
    <row r="30" spans="1:5" ht="12.75" customHeight="1" x14ac:dyDescent="0.2">
      <c r="A30" s="129" t="s">
        <v>13</v>
      </c>
      <c r="B30" s="131"/>
      <c r="C30" s="130"/>
      <c r="D30" s="30" t="s">
        <v>9</v>
      </c>
      <c r="E30" s="32" t="s">
        <v>10</v>
      </c>
    </row>
    <row r="31" spans="1:5" x14ac:dyDescent="0.2">
      <c r="A31" s="15"/>
      <c r="B31" s="132" t="s">
        <v>120</v>
      </c>
      <c r="C31" s="133"/>
      <c r="D31" s="41"/>
      <c r="E31" s="16">
        <f>D31*$C$17</f>
        <v>0</v>
      </c>
    </row>
    <row r="32" spans="1:5" x14ac:dyDescent="0.2">
      <c r="A32" s="15"/>
      <c r="B32" s="132" t="s">
        <v>121</v>
      </c>
      <c r="C32" s="133"/>
      <c r="D32" s="41"/>
      <c r="E32" s="16">
        <f>D32*$C$17</f>
        <v>0</v>
      </c>
    </row>
    <row r="33" spans="1:5" x14ac:dyDescent="0.2">
      <c r="A33" s="15"/>
      <c r="B33" s="77"/>
      <c r="C33" s="78"/>
      <c r="D33" s="41"/>
      <c r="E33" s="16">
        <f t="shared" ref="E33:E34" si="0">D33*$C$17</f>
        <v>0</v>
      </c>
    </row>
    <row r="34" spans="1:5" x14ac:dyDescent="0.2">
      <c r="A34" s="15"/>
      <c r="B34" s="77"/>
      <c r="C34" s="78"/>
      <c r="D34" s="41"/>
      <c r="E34" s="16">
        <f t="shared" si="0"/>
        <v>0</v>
      </c>
    </row>
    <row r="35" spans="1:5" x14ac:dyDescent="0.2">
      <c r="A35" s="15"/>
      <c r="B35" s="134"/>
      <c r="C35" s="135"/>
      <c r="D35" s="41"/>
      <c r="E35" s="16">
        <f>D35*$C$17</f>
        <v>0</v>
      </c>
    </row>
    <row r="36" spans="1:5" x14ac:dyDescent="0.2">
      <c r="A36" s="15"/>
      <c r="B36" s="134"/>
      <c r="C36" s="135"/>
      <c r="D36" s="41"/>
      <c r="E36" s="16">
        <f>D36*$C$17</f>
        <v>0</v>
      </c>
    </row>
    <row r="37" spans="1:5" ht="13.5" thickBot="1" x14ac:dyDescent="0.25">
      <c r="A37" s="22"/>
      <c r="B37" s="127"/>
      <c r="C37" s="128"/>
      <c r="D37" s="42"/>
      <c r="E37" s="16">
        <f>D37*$C$17</f>
        <v>0</v>
      </c>
    </row>
    <row r="38" spans="1:5" ht="3.75" customHeight="1" thickBot="1" x14ac:dyDescent="0.25">
      <c r="A38" s="17"/>
      <c r="E38" s="18"/>
    </row>
    <row r="39" spans="1:5" ht="15.75" customHeight="1" x14ac:dyDescent="0.2">
      <c r="A39" s="95" t="s">
        <v>55</v>
      </c>
      <c r="B39" s="96"/>
      <c r="C39" s="23"/>
      <c r="D39" s="23" t="s">
        <v>14</v>
      </c>
      <c r="E39" s="24" t="s">
        <v>10</v>
      </c>
    </row>
    <row r="40" spans="1:5" ht="15.75" customHeight="1" thickBot="1" x14ac:dyDescent="0.25">
      <c r="A40" s="87"/>
      <c r="B40" s="89"/>
      <c r="C40" s="20"/>
      <c r="D40" s="29">
        <f>SUM(D31:D37)</f>
        <v>0</v>
      </c>
      <c r="E40" s="21">
        <f>SUM(E31:E37)</f>
        <v>0</v>
      </c>
    </row>
    <row r="41" spans="1:5" ht="3.75" customHeight="1" x14ac:dyDescent="0.2">
      <c r="A41" s="17"/>
      <c r="E41" s="18"/>
    </row>
    <row r="42" spans="1:5" ht="15.75" customHeight="1" x14ac:dyDescent="0.2">
      <c r="A42" s="92" t="s">
        <v>56</v>
      </c>
      <c r="B42" s="92"/>
      <c r="C42" s="43" t="s">
        <v>40</v>
      </c>
      <c r="D42" s="43" t="s">
        <v>15</v>
      </c>
      <c r="E42" s="44" t="s">
        <v>10</v>
      </c>
    </row>
    <row r="43" spans="1:5" ht="15.75" customHeight="1" x14ac:dyDescent="0.2">
      <c r="A43" s="92"/>
      <c r="B43" s="92"/>
      <c r="C43" s="45">
        <f>C28</f>
        <v>0.27</v>
      </c>
      <c r="D43" s="53">
        <f>D28+D40</f>
        <v>0</v>
      </c>
      <c r="E43" s="46">
        <f>E28+E40</f>
        <v>0</v>
      </c>
    </row>
    <row r="44" spans="1:5" ht="15.75" customHeight="1" x14ac:dyDescent="0.2">
      <c r="A44" s="36"/>
      <c r="B44" s="33"/>
      <c r="C44" s="34"/>
      <c r="D44" s="35"/>
    </row>
    <row r="45" spans="1:5" ht="15.75" customHeight="1" thickBot="1" x14ac:dyDescent="0.25">
      <c r="A45" s="36"/>
      <c r="B45" s="33"/>
      <c r="C45" s="34"/>
      <c r="D45" s="35"/>
    </row>
    <row r="46" spans="1:5" ht="13.5" thickBot="1" x14ac:dyDescent="0.25">
      <c r="A46" s="58" t="s">
        <v>50</v>
      </c>
      <c r="B46" s="59"/>
      <c r="C46" s="59"/>
      <c r="D46" s="59"/>
      <c r="E46" s="60"/>
    </row>
    <row r="47" spans="1:5" ht="12.75" customHeight="1" x14ac:dyDescent="0.2">
      <c r="A47" s="129" t="s">
        <v>8</v>
      </c>
      <c r="B47" s="130"/>
      <c r="C47" s="31" t="s">
        <v>21</v>
      </c>
      <c r="D47" s="30" t="s">
        <v>9</v>
      </c>
      <c r="E47" s="32" t="s">
        <v>10</v>
      </c>
    </row>
    <row r="48" spans="1:5" x14ac:dyDescent="0.2">
      <c r="A48" s="15" t="s">
        <v>26</v>
      </c>
      <c r="B48" s="4" t="s">
        <v>35</v>
      </c>
      <c r="C48" s="5">
        <v>0.25</v>
      </c>
      <c r="D48" s="41"/>
      <c r="E48" s="16">
        <f>D48*$C$17</f>
        <v>0</v>
      </c>
    </row>
    <row r="49" spans="1:5" ht="3.75" customHeight="1" x14ac:dyDescent="0.2">
      <c r="A49" s="17"/>
      <c r="E49" s="18"/>
    </row>
    <row r="50" spans="1:5" ht="15.75" customHeight="1" x14ac:dyDescent="0.2">
      <c r="A50" s="84" t="s">
        <v>57</v>
      </c>
      <c r="B50" s="86"/>
      <c r="C50" s="4" t="s">
        <v>11</v>
      </c>
      <c r="D50" s="4" t="s">
        <v>12</v>
      </c>
      <c r="E50" s="19" t="s">
        <v>10</v>
      </c>
    </row>
    <row r="51" spans="1:5" ht="15.75" customHeight="1" thickBot="1" x14ac:dyDescent="0.25">
      <c r="A51" s="87"/>
      <c r="B51" s="89"/>
      <c r="C51" s="20">
        <f>SUM(C48:C48)</f>
        <v>0.25</v>
      </c>
      <c r="D51" s="29">
        <f>SUM(D48:D48)</f>
        <v>0</v>
      </c>
      <c r="E51" s="21">
        <f>SUM(E48:E48)</f>
        <v>0</v>
      </c>
    </row>
    <row r="52" spans="1:5" ht="3.75" customHeight="1" thickBot="1" x14ac:dyDescent="0.25">
      <c r="A52" s="17"/>
      <c r="E52" s="18"/>
    </row>
    <row r="53" spans="1:5" ht="12.75" customHeight="1" x14ac:dyDescent="0.2">
      <c r="A53" s="129" t="s">
        <v>13</v>
      </c>
      <c r="B53" s="131"/>
      <c r="C53" s="130"/>
      <c r="D53" s="30" t="s">
        <v>9</v>
      </c>
      <c r="E53" s="32" t="s">
        <v>10</v>
      </c>
    </row>
    <row r="54" spans="1:5" x14ac:dyDescent="0.2">
      <c r="A54" s="15"/>
      <c r="B54" s="132" t="s">
        <v>120</v>
      </c>
      <c r="C54" s="133"/>
      <c r="D54" s="41"/>
      <c r="E54" s="16">
        <f>D54*$C$17</f>
        <v>0</v>
      </c>
    </row>
    <row r="55" spans="1:5" x14ac:dyDescent="0.2">
      <c r="A55" s="15"/>
      <c r="B55" s="132" t="s">
        <v>121</v>
      </c>
      <c r="C55" s="133"/>
      <c r="D55" s="41"/>
      <c r="E55" s="16">
        <f>D55*$C$17</f>
        <v>0</v>
      </c>
    </row>
    <row r="56" spans="1:5" x14ac:dyDescent="0.2">
      <c r="A56" s="15"/>
      <c r="B56" s="77"/>
      <c r="C56" s="78"/>
      <c r="D56" s="41"/>
      <c r="E56" s="16">
        <f t="shared" ref="E56:E57" si="1">D56*$C$17</f>
        <v>0</v>
      </c>
    </row>
    <row r="57" spans="1:5" x14ac:dyDescent="0.2">
      <c r="A57" s="15"/>
      <c r="B57" s="77"/>
      <c r="C57" s="78"/>
      <c r="D57" s="41"/>
      <c r="E57" s="16">
        <f t="shared" si="1"/>
        <v>0</v>
      </c>
    </row>
    <row r="58" spans="1:5" x14ac:dyDescent="0.2">
      <c r="A58" s="15"/>
      <c r="B58" s="134"/>
      <c r="C58" s="135"/>
      <c r="D58" s="41"/>
      <c r="E58" s="16">
        <f>D58*$C$17</f>
        <v>0</v>
      </c>
    </row>
    <row r="59" spans="1:5" x14ac:dyDescent="0.2">
      <c r="A59" s="15"/>
      <c r="B59" s="134"/>
      <c r="C59" s="135"/>
      <c r="D59" s="41"/>
      <c r="E59" s="16">
        <f>D59*$C$17</f>
        <v>0</v>
      </c>
    </row>
    <row r="60" spans="1:5" ht="13.5" thickBot="1" x14ac:dyDescent="0.25">
      <c r="A60" s="22"/>
      <c r="B60" s="127"/>
      <c r="C60" s="128"/>
      <c r="D60" s="42"/>
      <c r="E60" s="16">
        <f>D60*$C$17</f>
        <v>0</v>
      </c>
    </row>
    <row r="61" spans="1:5" ht="3.75" customHeight="1" thickBot="1" x14ac:dyDescent="0.25">
      <c r="A61" s="17"/>
      <c r="E61" s="18"/>
    </row>
    <row r="62" spans="1:5" ht="15.75" customHeight="1" x14ac:dyDescent="0.2">
      <c r="A62" s="95" t="s">
        <v>58</v>
      </c>
      <c r="B62" s="96"/>
      <c r="C62" s="23"/>
      <c r="D62" s="23" t="s">
        <v>14</v>
      </c>
      <c r="E62" s="24" t="s">
        <v>10</v>
      </c>
    </row>
    <row r="63" spans="1:5" ht="15.75" customHeight="1" thickBot="1" x14ac:dyDescent="0.25">
      <c r="A63" s="87"/>
      <c r="B63" s="89"/>
      <c r="C63" s="20"/>
      <c r="D63" s="29">
        <f>SUM(D54:D60)</f>
        <v>0</v>
      </c>
      <c r="E63" s="21">
        <f>SUM(E54:E60)</f>
        <v>0</v>
      </c>
    </row>
    <row r="64" spans="1:5" ht="3.75" customHeight="1" x14ac:dyDescent="0.2">
      <c r="A64" s="17"/>
      <c r="E64" s="18"/>
    </row>
    <row r="65" spans="1:5" ht="15.75" customHeight="1" x14ac:dyDescent="0.2">
      <c r="A65" s="92" t="s">
        <v>59</v>
      </c>
      <c r="B65" s="92"/>
      <c r="C65" s="43" t="s">
        <v>40</v>
      </c>
      <c r="D65" s="43" t="s">
        <v>15</v>
      </c>
      <c r="E65" s="44" t="s">
        <v>10</v>
      </c>
    </row>
    <row r="66" spans="1:5" ht="15.75" customHeight="1" x14ac:dyDescent="0.2">
      <c r="A66" s="92"/>
      <c r="B66" s="92"/>
      <c r="C66" s="45">
        <f>C51</f>
        <v>0.25</v>
      </c>
      <c r="D66" s="53">
        <f>D51+D63</f>
        <v>0</v>
      </c>
      <c r="E66" s="46">
        <f>E51+E63</f>
        <v>0</v>
      </c>
    </row>
    <row r="67" spans="1:5" ht="15.75" customHeight="1" x14ac:dyDescent="0.2">
      <c r="A67" s="36"/>
      <c r="B67" s="33"/>
      <c r="C67" s="34"/>
      <c r="D67" s="35"/>
    </row>
    <row r="68" spans="1:5" ht="15.75" customHeight="1" thickBot="1" x14ac:dyDescent="0.25">
      <c r="A68" s="36"/>
      <c r="B68" s="33"/>
      <c r="C68" s="34"/>
      <c r="D68" s="35"/>
    </row>
    <row r="69" spans="1:5" ht="13.5" thickBot="1" x14ac:dyDescent="0.25">
      <c r="A69" s="58" t="s">
        <v>51</v>
      </c>
      <c r="B69" s="59"/>
      <c r="C69" s="59"/>
      <c r="D69" s="59"/>
      <c r="E69" s="60"/>
    </row>
    <row r="70" spans="1:5" ht="12.75" customHeight="1" x14ac:dyDescent="0.2">
      <c r="A70" s="129" t="s">
        <v>8</v>
      </c>
      <c r="B70" s="130"/>
      <c r="C70" s="31" t="s">
        <v>21</v>
      </c>
      <c r="D70" s="30" t="s">
        <v>9</v>
      </c>
      <c r="E70" s="32" t="s">
        <v>10</v>
      </c>
    </row>
    <row r="71" spans="1:5" x14ac:dyDescent="0.2">
      <c r="A71" s="15" t="s">
        <v>27</v>
      </c>
      <c r="B71" s="4" t="s">
        <v>36</v>
      </c>
      <c r="C71" s="5">
        <v>0.1</v>
      </c>
      <c r="D71" s="41"/>
      <c r="E71" s="16">
        <f>D71*$C$17</f>
        <v>0</v>
      </c>
    </row>
    <row r="72" spans="1:5" x14ac:dyDescent="0.2">
      <c r="A72" s="15" t="s">
        <v>28</v>
      </c>
      <c r="B72" s="4" t="s">
        <v>37</v>
      </c>
      <c r="C72" s="5">
        <v>0.04</v>
      </c>
      <c r="D72" s="41"/>
      <c r="E72" s="16">
        <f>D72*$C$17</f>
        <v>0</v>
      </c>
    </row>
    <row r="73" spans="1:5" ht="3.75" customHeight="1" x14ac:dyDescent="0.2">
      <c r="A73" s="17"/>
      <c r="E73" s="18"/>
    </row>
    <row r="74" spans="1:5" ht="15.75" customHeight="1" x14ac:dyDescent="0.2">
      <c r="A74" s="84" t="s">
        <v>62</v>
      </c>
      <c r="B74" s="86"/>
      <c r="C74" s="4" t="s">
        <v>11</v>
      </c>
      <c r="D74" s="4" t="s">
        <v>12</v>
      </c>
      <c r="E74" s="19" t="s">
        <v>10</v>
      </c>
    </row>
    <row r="75" spans="1:5" ht="15.75" customHeight="1" thickBot="1" x14ac:dyDescent="0.25">
      <c r="A75" s="87"/>
      <c r="B75" s="89"/>
      <c r="C75" s="20">
        <f>SUM(C71:C72)</f>
        <v>0.14000000000000001</v>
      </c>
      <c r="D75" s="29">
        <f>SUM(D71:D72)</f>
        <v>0</v>
      </c>
      <c r="E75" s="21">
        <f>SUM(E71:E72)</f>
        <v>0</v>
      </c>
    </row>
    <row r="76" spans="1:5" ht="3.75" customHeight="1" thickBot="1" x14ac:dyDescent="0.25">
      <c r="A76" s="17"/>
      <c r="E76" s="18"/>
    </row>
    <row r="77" spans="1:5" ht="12.75" customHeight="1" x14ac:dyDescent="0.2">
      <c r="A77" s="129" t="s">
        <v>13</v>
      </c>
      <c r="B77" s="131"/>
      <c r="C77" s="130"/>
      <c r="D77" s="30" t="s">
        <v>9</v>
      </c>
      <c r="E77" s="32" t="s">
        <v>10</v>
      </c>
    </row>
    <row r="78" spans="1:5" x14ac:dyDescent="0.2">
      <c r="A78" s="15"/>
      <c r="B78" s="134"/>
      <c r="C78" s="135"/>
      <c r="D78" s="41"/>
      <c r="E78" s="16">
        <f>D78*$C$17</f>
        <v>0</v>
      </c>
    </row>
    <row r="79" spans="1:5" x14ac:dyDescent="0.2">
      <c r="A79" s="15"/>
      <c r="B79" s="134"/>
      <c r="C79" s="135"/>
      <c r="D79" s="41"/>
      <c r="E79" s="16">
        <f>D79*$C$17</f>
        <v>0</v>
      </c>
    </row>
    <row r="80" spans="1:5" x14ac:dyDescent="0.2">
      <c r="A80" s="15"/>
      <c r="B80" s="134"/>
      <c r="C80" s="135"/>
      <c r="D80" s="41"/>
      <c r="E80" s="16">
        <f>D80*$C$17</f>
        <v>0</v>
      </c>
    </row>
    <row r="81" spans="1:5" x14ac:dyDescent="0.2">
      <c r="A81" s="15"/>
      <c r="B81" s="134"/>
      <c r="C81" s="135"/>
      <c r="D81" s="41"/>
      <c r="E81" s="16">
        <f>D81*$C$17</f>
        <v>0</v>
      </c>
    </row>
    <row r="82" spans="1:5" x14ac:dyDescent="0.2">
      <c r="A82" s="22"/>
      <c r="B82" s="127"/>
      <c r="C82" s="128"/>
      <c r="D82" s="42"/>
      <c r="E82" s="16">
        <f>D82*$C$17</f>
        <v>0</v>
      </c>
    </row>
    <row r="83" spans="1:5" ht="3.75" customHeight="1" thickBot="1" x14ac:dyDescent="0.25">
      <c r="A83" s="17"/>
      <c r="E83" s="18"/>
    </row>
    <row r="84" spans="1:5" ht="15.75" customHeight="1" x14ac:dyDescent="0.2">
      <c r="A84" s="95" t="s">
        <v>63</v>
      </c>
      <c r="B84" s="96"/>
      <c r="C84" s="23"/>
      <c r="D84" s="23" t="s">
        <v>14</v>
      </c>
      <c r="E84" s="24" t="s">
        <v>10</v>
      </c>
    </row>
    <row r="85" spans="1:5" ht="15.75" customHeight="1" thickBot="1" x14ac:dyDescent="0.25">
      <c r="A85" s="87"/>
      <c r="B85" s="89"/>
      <c r="C85" s="20"/>
      <c r="D85" s="29">
        <f>SUM(D78:D82)</f>
        <v>0</v>
      </c>
      <c r="E85" s="21">
        <f>SUM(E78:E82)</f>
        <v>0</v>
      </c>
    </row>
    <row r="86" spans="1:5" ht="3.75" customHeight="1" x14ac:dyDescent="0.2">
      <c r="A86" s="17"/>
      <c r="E86" s="18"/>
    </row>
    <row r="87" spans="1:5" ht="15.75" customHeight="1" x14ac:dyDescent="0.2">
      <c r="A87" s="92" t="s">
        <v>64</v>
      </c>
      <c r="B87" s="92"/>
      <c r="C87" s="43" t="s">
        <v>40</v>
      </c>
      <c r="D87" s="43" t="s">
        <v>15</v>
      </c>
      <c r="E87" s="44" t="s">
        <v>10</v>
      </c>
    </row>
    <row r="88" spans="1:5" ht="15.75" customHeight="1" x14ac:dyDescent="0.2">
      <c r="A88" s="92"/>
      <c r="B88" s="92"/>
      <c r="C88" s="45">
        <f>C75</f>
        <v>0.14000000000000001</v>
      </c>
      <c r="D88" s="53">
        <f>D75+D85</f>
        <v>0</v>
      </c>
      <c r="E88" s="46">
        <f>E75+E85</f>
        <v>0</v>
      </c>
    </row>
    <row r="89" spans="1:5" ht="15.75" customHeight="1" x14ac:dyDescent="0.2">
      <c r="A89" s="36"/>
      <c r="B89" s="33"/>
      <c r="C89" s="34"/>
      <c r="D89" s="35"/>
    </row>
    <row r="90" spans="1:5" ht="15.75" customHeight="1" thickBot="1" x14ac:dyDescent="0.25">
      <c r="A90" s="36"/>
      <c r="B90" s="33"/>
      <c r="C90" s="34"/>
      <c r="D90" s="35"/>
    </row>
    <row r="91" spans="1:5" x14ac:dyDescent="0.2">
      <c r="A91" s="58" t="s">
        <v>52</v>
      </c>
      <c r="B91" s="59"/>
      <c r="C91" s="59"/>
      <c r="D91" s="59"/>
      <c r="E91" s="60"/>
    </row>
    <row r="92" spans="1:5" ht="12.75" customHeight="1" x14ac:dyDescent="0.2">
      <c r="A92" s="129" t="s">
        <v>8</v>
      </c>
      <c r="B92" s="130"/>
      <c r="C92" s="31" t="s">
        <v>21</v>
      </c>
      <c r="D92" s="30" t="s">
        <v>9</v>
      </c>
      <c r="E92" s="32" t="s">
        <v>10</v>
      </c>
    </row>
    <row r="93" spans="1:5" x14ac:dyDescent="0.2">
      <c r="A93" s="15" t="s">
        <v>29</v>
      </c>
      <c r="B93" s="4" t="s">
        <v>38</v>
      </c>
      <c r="C93" s="5">
        <v>0.32</v>
      </c>
      <c r="D93" s="41"/>
      <c r="E93" s="16">
        <f>D93*$C$17</f>
        <v>0</v>
      </c>
    </row>
    <row r="94" spans="1:5" ht="3.75" customHeight="1" x14ac:dyDescent="0.2">
      <c r="A94" s="17"/>
      <c r="E94" s="18"/>
    </row>
    <row r="95" spans="1:5" ht="15.75" customHeight="1" x14ac:dyDescent="0.2">
      <c r="A95" s="84" t="s">
        <v>61</v>
      </c>
      <c r="B95" s="86"/>
      <c r="C95" s="4" t="s">
        <v>11</v>
      </c>
      <c r="D95" s="4" t="s">
        <v>12</v>
      </c>
      <c r="E95" s="19" t="s">
        <v>10</v>
      </c>
    </row>
    <row r="96" spans="1:5" ht="15.75" customHeight="1" thickBot="1" x14ac:dyDescent="0.25">
      <c r="A96" s="87"/>
      <c r="B96" s="89"/>
      <c r="C96" s="20">
        <f>SUM(C93:C93)</f>
        <v>0.32</v>
      </c>
      <c r="D96" s="29">
        <f>SUM(D93:D93)</f>
        <v>0</v>
      </c>
      <c r="E96" s="21">
        <f>SUM(E93:E93)</f>
        <v>0</v>
      </c>
    </row>
    <row r="97" spans="1:5" ht="3.75" customHeight="1" thickBot="1" x14ac:dyDescent="0.25">
      <c r="A97" s="17"/>
      <c r="E97" s="18"/>
    </row>
    <row r="98" spans="1:5" ht="12.75" customHeight="1" x14ac:dyDescent="0.2">
      <c r="A98" s="129" t="s">
        <v>13</v>
      </c>
      <c r="B98" s="131"/>
      <c r="C98" s="130"/>
      <c r="D98" s="30" t="s">
        <v>9</v>
      </c>
      <c r="E98" s="32" t="s">
        <v>10</v>
      </c>
    </row>
    <row r="99" spans="1:5" x14ac:dyDescent="0.2">
      <c r="A99" s="15"/>
      <c r="B99" s="134"/>
      <c r="C99" s="135"/>
      <c r="D99" s="41"/>
      <c r="E99" s="16">
        <f>D99*$C$17</f>
        <v>0</v>
      </c>
    </row>
    <row r="100" spans="1:5" x14ac:dyDescent="0.2">
      <c r="A100" s="15"/>
      <c r="B100" s="134"/>
      <c r="C100" s="135"/>
      <c r="D100" s="41"/>
      <c r="E100" s="16">
        <f>D100*$C$17</f>
        <v>0</v>
      </c>
    </row>
    <row r="101" spans="1:5" x14ac:dyDescent="0.2">
      <c r="A101" s="15"/>
      <c r="B101" s="134"/>
      <c r="C101" s="135"/>
      <c r="D101" s="41"/>
      <c r="E101" s="16">
        <f>D101*$C$17</f>
        <v>0</v>
      </c>
    </row>
    <row r="102" spans="1:5" x14ac:dyDescent="0.2">
      <c r="A102" s="15"/>
      <c r="B102" s="134"/>
      <c r="C102" s="135"/>
      <c r="D102" s="41"/>
      <c r="E102" s="16">
        <f>D102*$C$17</f>
        <v>0</v>
      </c>
    </row>
    <row r="103" spans="1:5" ht="13.5" thickBot="1" x14ac:dyDescent="0.25">
      <c r="A103" s="22"/>
      <c r="B103" s="127"/>
      <c r="C103" s="128"/>
      <c r="D103" s="42"/>
      <c r="E103" s="16">
        <f>D103*$C$17</f>
        <v>0</v>
      </c>
    </row>
    <row r="104" spans="1:5" ht="3.75" customHeight="1" thickBot="1" x14ac:dyDescent="0.25">
      <c r="A104" s="17"/>
      <c r="E104" s="18"/>
    </row>
    <row r="105" spans="1:5" ht="15.75" customHeight="1" x14ac:dyDescent="0.2">
      <c r="A105" s="95" t="s">
        <v>68</v>
      </c>
      <c r="B105" s="96"/>
      <c r="C105" s="23"/>
      <c r="D105" s="23" t="s">
        <v>14</v>
      </c>
      <c r="E105" s="24" t="s">
        <v>10</v>
      </c>
    </row>
    <row r="106" spans="1:5" ht="15.75" customHeight="1" thickBot="1" x14ac:dyDescent="0.25">
      <c r="A106" s="87"/>
      <c r="B106" s="89"/>
      <c r="C106" s="20"/>
      <c r="D106" s="29">
        <f>SUM(D99:D103)</f>
        <v>0</v>
      </c>
      <c r="E106" s="21">
        <f>SUM(E99:E103)</f>
        <v>0</v>
      </c>
    </row>
    <row r="107" spans="1:5" ht="3.75" customHeight="1" x14ac:dyDescent="0.2">
      <c r="A107" s="17"/>
      <c r="E107" s="18"/>
    </row>
    <row r="108" spans="1:5" ht="15.75" customHeight="1" x14ac:dyDescent="0.2">
      <c r="A108" s="92" t="s">
        <v>67</v>
      </c>
      <c r="B108" s="92"/>
      <c r="C108" s="43" t="s">
        <v>40</v>
      </c>
      <c r="D108" s="43" t="s">
        <v>15</v>
      </c>
      <c r="E108" s="44" t="s">
        <v>10</v>
      </c>
    </row>
    <row r="109" spans="1:5" ht="15.75" customHeight="1" x14ac:dyDescent="0.2">
      <c r="A109" s="92"/>
      <c r="B109" s="92"/>
      <c r="C109" s="45">
        <f>C96</f>
        <v>0.32</v>
      </c>
      <c r="D109" s="53">
        <f>D96+D106</f>
        <v>0</v>
      </c>
      <c r="E109" s="46">
        <f>E96+E106</f>
        <v>0</v>
      </c>
    </row>
    <row r="110" spans="1:5" ht="15.75" customHeight="1" x14ac:dyDescent="0.2">
      <c r="A110" s="36"/>
      <c r="B110" s="33"/>
      <c r="C110" s="34"/>
      <c r="D110" s="35"/>
    </row>
    <row r="111" spans="1:5" ht="15.75" customHeight="1" thickBot="1" x14ac:dyDescent="0.25">
      <c r="A111" s="36"/>
      <c r="B111" s="33"/>
      <c r="C111" s="34"/>
      <c r="D111" s="35"/>
    </row>
    <row r="112" spans="1:5" ht="13.5" thickBot="1" x14ac:dyDescent="0.25">
      <c r="A112" s="58" t="s">
        <v>53</v>
      </c>
      <c r="B112" s="59"/>
      <c r="C112" s="59"/>
      <c r="D112" s="59"/>
      <c r="E112" s="60"/>
    </row>
    <row r="113" spans="1:5" ht="12.75" customHeight="1" x14ac:dyDescent="0.2">
      <c r="A113" s="129" t="s">
        <v>8</v>
      </c>
      <c r="B113" s="130"/>
      <c r="C113" s="31" t="s">
        <v>21</v>
      </c>
      <c r="D113" s="30" t="s">
        <v>9</v>
      </c>
      <c r="E113" s="32" t="s">
        <v>10</v>
      </c>
    </row>
    <row r="114" spans="1:5" x14ac:dyDescent="0.2">
      <c r="A114" s="15" t="s">
        <v>30</v>
      </c>
      <c r="B114" s="4" t="s">
        <v>39</v>
      </c>
      <c r="C114" s="5">
        <v>0.02</v>
      </c>
      <c r="D114" s="41"/>
      <c r="E114" s="16">
        <f>D114*$C$17</f>
        <v>0</v>
      </c>
    </row>
    <row r="115" spans="1:5" ht="3.75" customHeight="1" x14ac:dyDescent="0.2">
      <c r="A115" s="17"/>
      <c r="E115" s="18"/>
    </row>
    <row r="116" spans="1:5" ht="15.75" customHeight="1" x14ac:dyDescent="0.2">
      <c r="A116" s="84" t="s">
        <v>60</v>
      </c>
      <c r="B116" s="86"/>
      <c r="C116" s="4" t="s">
        <v>11</v>
      </c>
      <c r="D116" s="4" t="s">
        <v>12</v>
      </c>
      <c r="E116" s="19" t="s">
        <v>10</v>
      </c>
    </row>
    <row r="117" spans="1:5" ht="15.75" customHeight="1" thickBot="1" x14ac:dyDescent="0.25">
      <c r="A117" s="87"/>
      <c r="B117" s="89"/>
      <c r="C117" s="20">
        <f>SUM(C114:C114)</f>
        <v>0.02</v>
      </c>
      <c r="D117" s="29">
        <f>SUM(D114:D114)</f>
        <v>0</v>
      </c>
      <c r="E117" s="21">
        <f>SUM(E114:E114)</f>
        <v>0</v>
      </c>
    </row>
    <row r="118" spans="1:5" ht="3.75" customHeight="1" thickBot="1" x14ac:dyDescent="0.25">
      <c r="A118" s="17"/>
      <c r="E118" s="18"/>
    </row>
    <row r="119" spans="1:5" ht="12.75" customHeight="1" x14ac:dyDescent="0.2">
      <c r="A119" s="129" t="s">
        <v>13</v>
      </c>
      <c r="B119" s="131"/>
      <c r="C119" s="130"/>
      <c r="D119" s="30" t="s">
        <v>9</v>
      </c>
      <c r="E119" s="32" t="s">
        <v>10</v>
      </c>
    </row>
    <row r="120" spans="1:5" x14ac:dyDescent="0.2">
      <c r="A120" s="15"/>
      <c r="B120" s="134"/>
      <c r="C120" s="135"/>
      <c r="D120" s="41"/>
      <c r="E120" s="16">
        <f>D120*$C$17</f>
        <v>0</v>
      </c>
    </row>
    <row r="121" spans="1:5" x14ac:dyDescent="0.2">
      <c r="A121" s="15"/>
      <c r="B121" s="134"/>
      <c r="C121" s="135"/>
      <c r="D121" s="41"/>
      <c r="E121" s="16">
        <f>D121*$C$17</f>
        <v>0</v>
      </c>
    </row>
    <row r="122" spans="1:5" x14ac:dyDescent="0.2">
      <c r="A122" s="15"/>
      <c r="B122" s="134"/>
      <c r="C122" s="135"/>
      <c r="D122" s="41"/>
      <c r="E122" s="16">
        <f>D122*$C$17</f>
        <v>0</v>
      </c>
    </row>
    <row r="123" spans="1:5" x14ac:dyDescent="0.2">
      <c r="A123" s="15"/>
      <c r="B123" s="134"/>
      <c r="C123" s="135"/>
      <c r="D123" s="41"/>
      <c r="E123" s="16">
        <f>D123*$C$17</f>
        <v>0</v>
      </c>
    </row>
    <row r="124" spans="1:5" x14ac:dyDescent="0.2">
      <c r="A124" s="22"/>
      <c r="B124" s="127"/>
      <c r="C124" s="128"/>
      <c r="D124" s="42"/>
      <c r="E124" s="16">
        <f>D124*$C$17</f>
        <v>0</v>
      </c>
    </row>
    <row r="125" spans="1:5" ht="3.75" customHeight="1" thickBot="1" x14ac:dyDescent="0.25">
      <c r="A125" s="17"/>
      <c r="E125" s="18"/>
    </row>
    <row r="126" spans="1:5" ht="15.75" customHeight="1" x14ac:dyDescent="0.2">
      <c r="A126" s="95" t="s">
        <v>66</v>
      </c>
      <c r="B126" s="96"/>
      <c r="C126" s="23"/>
      <c r="D126" s="23" t="s">
        <v>14</v>
      </c>
      <c r="E126" s="24" t="s">
        <v>10</v>
      </c>
    </row>
    <row r="127" spans="1:5" ht="15.75" customHeight="1" thickBot="1" x14ac:dyDescent="0.25">
      <c r="A127" s="87"/>
      <c r="B127" s="89"/>
      <c r="C127" s="20"/>
      <c r="D127" s="29">
        <f>SUM(D120:D124)</f>
        <v>0</v>
      </c>
      <c r="E127" s="21">
        <f>SUM(E120:E124)</f>
        <v>0</v>
      </c>
    </row>
    <row r="128" spans="1:5" ht="3.75" customHeight="1" x14ac:dyDescent="0.2">
      <c r="A128" s="17"/>
      <c r="E128" s="18"/>
    </row>
    <row r="129" spans="1:5" ht="15.75" customHeight="1" x14ac:dyDescent="0.2">
      <c r="A129" s="92" t="s">
        <v>65</v>
      </c>
      <c r="B129" s="92"/>
      <c r="C129" s="43" t="s">
        <v>40</v>
      </c>
      <c r="D129" s="43" t="s">
        <v>15</v>
      </c>
      <c r="E129" s="44" t="s">
        <v>10</v>
      </c>
    </row>
    <row r="130" spans="1:5" ht="15.75" customHeight="1" x14ac:dyDescent="0.2">
      <c r="A130" s="92"/>
      <c r="B130" s="92"/>
      <c r="C130" s="45">
        <f>C117</f>
        <v>0.02</v>
      </c>
      <c r="D130" s="53">
        <f>D117+D127</f>
        <v>0</v>
      </c>
      <c r="E130" s="46">
        <f>E117+E127</f>
        <v>0</v>
      </c>
    </row>
    <row r="131" spans="1:5" ht="15.75" customHeight="1" x14ac:dyDescent="0.2">
      <c r="A131" s="36"/>
    </row>
    <row r="132" spans="1:5" ht="15.75" customHeight="1" x14ac:dyDescent="0.2">
      <c r="A132" s="33"/>
    </row>
    <row r="133" spans="1:5" ht="15.75" customHeight="1" x14ac:dyDescent="0.2">
      <c r="A133" s="33"/>
    </row>
    <row r="134" spans="1:5" ht="15.75" customHeight="1" x14ac:dyDescent="0.2">
      <c r="A134" s="36"/>
    </row>
    <row r="135" spans="1:5" ht="15.75" customHeight="1" x14ac:dyDescent="0.2">
      <c r="A135" s="97" t="s">
        <v>71</v>
      </c>
      <c r="B135" s="97"/>
      <c r="C135" s="63" t="s">
        <v>11</v>
      </c>
      <c r="D135" s="63" t="s">
        <v>12</v>
      </c>
      <c r="E135" s="56" t="s">
        <v>10</v>
      </c>
    </row>
    <row r="136" spans="1:5" ht="15.75" customHeight="1" thickBot="1" x14ac:dyDescent="0.25">
      <c r="A136" s="98"/>
      <c r="B136" s="98"/>
      <c r="C136" s="68">
        <f>SUM(C130+C109+C88+C66+C43)</f>
        <v>1</v>
      </c>
      <c r="D136" s="69">
        <f>SUM(D117,D96,D75,D51,D28)</f>
        <v>0</v>
      </c>
      <c r="E136" s="70">
        <f>SUM(E117,E96,E75,E51,E28)</f>
        <v>0</v>
      </c>
    </row>
    <row r="137" spans="1:5" ht="15.75" customHeight="1" x14ac:dyDescent="0.2">
      <c r="A137" s="116" t="s">
        <v>69</v>
      </c>
      <c r="B137" s="116"/>
      <c r="C137" s="66"/>
      <c r="D137" s="66" t="s">
        <v>14</v>
      </c>
      <c r="E137" s="67" t="s">
        <v>10</v>
      </c>
    </row>
    <row r="138" spans="1:5" ht="15.75" customHeight="1" x14ac:dyDescent="0.2">
      <c r="A138" s="97"/>
      <c r="B138" s="97"/>
      <c r="C138" s="64"/>
      <c r="D138" s="65">
        <f>SUM(D127,D106,D85,D63,D40)</f>
        <v>0</v>
      </c>
      <c r="E138" s="57">
        <f>SUM(E127,E106,E85,E63,E40)</f>
        <v>0</v>
      </c>
    </row>
    <row r="139" spans="1:5" ht="3.75" customHeight="1" x14ac:dyDescent="0.2">
      <c r="A139" s="17"/>
    </row>
    <row r="140" spans="1:5" ht="15.75" customHeight="1" x14ac:dyDescent="0.2">
      <c r="A140" s="92" t="s">
        <v>70</v>
      </c>
      <c r="B140" s="92"/>
      <c r="C140" s="43" t="s">
        <v>40</v>
      </c>
      <c r="D140" s="43" t="s">
        <v>15</v>
      </c>
      <c r="E140" s="44" t="s">
        <v>10</v>
      </c>
    </row>
    <row r="141" spans="1:5" ht="15.75" customHeight="1" x14ac:dyDescent="0.2">
      <c r="A141" s="92"/>
      <c r="B141" s="92"/>
      <c r="C141" s="45">
        <v>1</v>
      </c>
      <c r="D141" s="53">
        <f>SUM(D130,D109,D88,D66,D43)</f>
        <v>0</v>
      </c>
      <c r="E141" s="46">
        <f>SUM(E130,E109,E88,E66,E43)</f>
        <v>0</v>
      </c>
    </row>
  </sheetData>
  <sheetProtection algorithmName="SHA-512" hashValue="05rp53tkSbvWhLoYYXM49QmuxqKneGYO9hvBzHFkQoNMslU/SRPJJsovibkGcd7QPON8slqBymSF0rutIoohJw==" saltValue="4rrJWlEHj/9UHvgSmA4+qA==" spinCount="100000" sheet="1" objects="1" scenarios="1"/>
  <mergeCells count="57">
    <mergeCell ref="B122:C122"/>
    <mergeCell ref="B123:C123"/>
    <mergeCell ref="B124:C124"/>
    <mergeCell ref="A140:B141"/>
    <mergeCell ref="A135:B136"/>
    <mergeCell ref="A126:B127"/>
    <mergeCell ref="A129:B130"/>
    <mergeCell ref="A137:B138"/>
    <mergeCell ref="A113:B113"/>
    <mergeCell ref="A116:B117"/>
    <mergeCell ref="A119:C119"/>
    <mergeCell ref="B120:C120"/>
    <mergeCell ref="B121:C121"/>
    <mergeCell ref="B101:C101"/>
    <mergeCell ref="B102:C102"/>
    <mergeCell ref="B103:C103"/>
    <mergeCell ref="A105:B106"/>
    <mergeCell ref="A108:B109"/>
    <mergeCell ref="A92:B92"/>
    <mergeCell ref="A95:B96"/>
    <mergeCell ref="A98:C98"/>
    <mergeCell ref="B99:C99"/>
    <mergeCell ref="B100:C100"/>
    <mergeCell ref="B80:C80"/>
    <mergeCell ref="B81:C81"/>
    <mergeCell ref="B82:C82"/>
    <mergeCell ref="A84:B85"/>
    <mergeCell ref="A87:B88"/>
    <mergeCell ref="A70:B70"/>
    <mergeCell ref="A74:B75"/>
    <mergeCell ref="A77:C77"/>
    <mergeCell ref="B78:C78"/>
    <mergeCell ref="B79:C79"/>
    <mergeCell ref="B58:C58"/>
    <mergeCell ref="B59:C59"/>
    <mergeCell ref="B60:C60"/>
    <mergeCell ref="A62:B63"/>
    <mergeCell ref="A65:B66"/>
    <mergeCell ref="A47:B47"/>
    <mergeCell ref="A50:B51"/>
    <mergeCell ref="A53:C53"/>
    <mergeCell ref="B54:C54"/>
    <mergeCell ref="B55:C55"/>
    <mergeCell ref="B37:C37"/>
    <mergeCell ref="A39:B40"/>
    <mergeCell ref="A42:B43"/>
    <mergeCell ref="A2:E2"/>
    <mergeCell ref="A27:B28"/>
    <mergeCell ref="A9:E9"/>
    <mergeCell ref="A21:B21"/>
    <mergeCell ref="A19:E19"/>
    <mergeCell ref="A12:E12"/>
    <mergeCell ref="A30:C30"/>
    <mergeCell ref="B31:C31"/>
    <mergeCell ref="B32:C32"/>
    <mergeCell ref="B35:C35"/>
    <mergeCell ref="B36:C3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7BFDD-111B-4B81-BAA3-AE6673F674CA}">
  <sheetPr codeName="Sheet3">
    <pageSetUpPr fitToPage="1"/>
  </sheetPr>
  <dimension ref="A2:F94"/>
  <sheetViews>
    <sheetView showGridLines="0" zoomScale="145" zoomScaleNormal="145" workbookViewId="0">
      <selection activeCell="C14" sqref="C14"/>
    </sheetView>
  </sheetViews>
  <sheetFormatPr defaultColWidth="9.140625" defaultRowHeight="12.75" x14ac:dyDescent="0.2"/>
  <cols>
    <col min="1" max="1" width="9.140625" style="1"/>
    <col min="2" max="2" width="48.85546875" style="1" bestFit="1" customWidth="1"/>
    <col min="3" max="3" width="19.28515625" style="1" customWidth="1"/>
    <col min="4" max="4" width="38.7109375" style="1" customWidth="1"/>
    <col min="5" max="5" width="17" style="1" bestFit="1" customWidth="1"/>
    <col min="6" max="16384" width="9.140625" style="1"/>
  </cols>
  <sheetData>
    <row r="2" spans="1:6" x14ac:dyDescent="0.2">
      <c r="A2" s="120" t="s">
        <v>0</v>
      </c>
      <c r="B2" s="121"/>
      <c r="C2" s="121"/>
      <c r="D2" s="121"/>
      <c r="E2" s="122"/>
    </row>
    <row r="4" spans="1:6" x14ac:dyDescent="0.2">
      <c r="B4" s="4" t="s">
        <v>1</v>
      </c>
      <c r="C4" s="39">
        <f>Gesamthonorar!D4</f>
        <v>0</v>
      </c>
      <c r="D4" s="76" t="s">
        <v>2</v>
      </c>
      <c r="E4" s="40">
        <f>Gesamthonorar!G4</f>
        <v>0</v>
      </c>
    </row>
    <row r="5" spans="1:6" x14ac:dyDescent="0.2">
      <c r="B5" s="4" t="s">
        <v>3</v>
      </c>
      <c r="C5" s="39">
        <f>Gesamthonorar!D5</f>
        <v>0</v>
      </c>
    </row>
    <row r="9" spans="1:6" ht="18.75" x14ac:dyDescent="0.3">
      <c r="A9" s="123" t="s">
        <v>48</v>
      </c>
      <c r="B9" s="123"/>
      <c r="C9" s="123"/>
      <c r="D9" s="123"/>
      <c r="E9" s="123"/>
      <c r="F9" s="10"/>
    </row>
    <row r="10" spans="1:6" ht="18.75" x14ac:dyDescent="0.3">
      <c r="A10" s="10"/>
      <c r="B10" s="10"/>
      <c r="C10" s="10" t="s">
        <v>46</v>
      </c>
      <c r="D10" s="10"/>
      <c r="E10" s="10"/>
      <c r="F10" s="10"/>
    </row>
    <row r="11" spans="1:6" ht="19.5" customHeight="1" x14ac:dyDescent="0.3">
      <c r="A11" s="10"/>
      <c r="B11" s="10"/>
      <c r="C11" s="10"/>
      <c r="D11" s="10"/>
      <c r="E11" s="10"/>
      <c r="F11" s="10"/>
    </row>
    <row r="12" spans="1:6" x14ac:dyDescent="0.2">
      <c r="A12" s="120" t="s">
        <v>20</v>
      </c>
      <c r="B12" s="121"/>
      <c r="C12" s="121"/>
      <c r="D12" s="121"/>
      <c r="E12" s="122"/>
    </row>
    <row r="14" spans="1:6" x14ac:dyDescent="0.2">
      <c r="B14" s="4" t="s">
        <v>4</v>
      </c>
      <c r="C14" s="52"/>
      <c r="D14" s="6"/>
      <c r="E14" s="6"/>
    </row>
    <row r="15" spans="1:6" x14ac:dyDescent="0.2">
      <c r="B15" s="4" t="s">
        <v>5</v>
      </c>
      <c r="C15" s="52"/>
    </row>
    <row r="16" spans="1:6" x14ac:dyDescent="0.2">
      <c r="B16" s="4" t="s">
        <v>6</v>
      </c>
      <c r="C16" s="52"/>
      <c r="E16" s="6"/>
    </row>
    <row r="17" spans="1:5" x14ac:dyDescent="0.2">
      <c r="B17" s="4" t="s">
        <v>7</v>
      </c>
      <c r="C17" s="51"/>
      <c r="D17" s="9"/>
      <c r="E17" s="6"/>
    </row>
    <row r="18" spans="1:5" ht="13.5" thickBot="1" x14ac:dyDescent="0.25"/>
    <row r="19" spans="1:5" ht="13.5" thickBot="1" x14ac:dyDescent="0.25">
      <c r="A19" s="124" t="s">
        <v>44</v>
      </c>
      <c r="B19" s="125"/>
      <c r="C19" s="125"/>
      <c r="D19" s="125"/>
      <c r="E19" s="126"/>
    </row>
    <row r="20" spans="1:5" ht="13.5" thickBot="1" x14ac:dyDescent="0.25">
      <c r="A20" s="58" t="s">
        <v>49</v>
      </c>
      <c r="B20" s="59"/>
      <c r="C20" s="59"/>
      <c r="D20" s="59"/>
      <c r="E20" s="60"/>
    </row>
    <row r="21" spans="1:5" ht="12.75" customHeight="1" x14ac:dyDescent="0.2">
      <c r="A21" s="129" t="s">
        <v>8</v>
      </c>
      <c r="B21" s="130"/>
      <c r="C21" s="31" t="s">
        <v>21</v>
      </c>
      <c r="D21" s="30" t="s">
        <v>9</v>
      </c>
      <c r="E21" s="32" t="s">
        <v>10</v>
      </c>
    </row>
    <row r="22" spans="1:5" x14ac:dyDescent="0.2">
      <c r="A22" s="15" t="s">
        <v>22</v>
      </c>
      <c r="B22" s="4" t="s">
        <v>31</v>
      </c>
      <c r="C22" s="5">
        <v>0.03</v>
      </c>
      <c r="D22" s="41"/>
      <c r="E22" s="16">
        <f>D22*$C$17</f>
        <v>0</v>
      </c>
    </row>
    <row r="23" spans="1:5" x14ac:dyDescent="0.2">
      <c r="A23" s="15" t="s">
        <v>23</v>
      </c>
      <c r="B23" s="4" t="s">
        <v>32</v>
      </c>
      <c r="C23" s="5">
        <v>0.1</v>
      </c>
      <c r="D23" s="41"/>
      <c r="E23" s="16">
        <f>D23*$C$17</f>
        <v>0</v>
      </c>
    </row>
    <row r="24" spans="1:5" x14ac:dyDescent="0.2">
      <c r="A24" s="15" t="s">
        <v>24</v>
      </c>
      <c r="B24" s="4" t="s">
        <v>33</v>
      </c>
      <c r="C24" s="5">
        <v>0.15</v>
      </c>
      <c r="D24" s="41"/>
      <c r="E24" s="16">
        <f>D24*$C$17</f>
        <v>0</v>
      </c>
    </row>
    <row r="25" spans="1:5" x14ac:dyDescent="0.2">
      <c r="A25" s="15" t="s">
        <v>25</v>
      </c>
      <c r="B25" s="4" t="s">
        <v>34</v>
      </c>
      <c r="C25" s="5">
        <v>0.3</v>
      </c>
      <c r="D25" s="41"/>
      <c r="E25" s="16">
        <f>D25*$C$17</f>
        <v>0</v>
      </c>
    </row>
    <row r="26" spans="1:5" ht="3.75" customHeight="1" x14ac:dyDescent="0.2">
      <c r="A26" s="17"/>
      <c r="E26" s="18"/>
    </row>
    <row r="27" spans="1:5" ht="15.75" customHeight="1" x14ac:dyDescent="0.2">
      <c r="A27" s="84" t="s">
        <v>54</v>
      </c>
      <c r="B27" s="86"/>
      <c r="C27" s="4" t="s">
        <v>11</v>
      </c>
      <c r="D27" s="4" t="s">
        <v>12</v>
      </c>
      <c r="E27" s="19" t="s">
        <v>10</v>
      </c>
    </row>
    <row r="28" spans="1:5" ht="15.75" customHeight="1" thickBot="1" x14ac:dyDescent="0.25">
      <c r="A28" s="87"/>
      <c r="B28" s="89"/>
      <c r="C28" s="20">
        <f>SUM(C22:C25)</f>
        <v>0.58000000000000007</v>
      </c>
      <c r="D28" s="29">
        <f>SUM(D22:D25)</f>
        <v>0</v>
      </c>
      <c r="E28" s="21">
        <f>SUM(E22:E25)</f>
        <v>0</v>
      </c>
    </row>
    <row r="29" spans="1:5" ht="3.75" customHeight="1" thickBot="1" x14ac:dyDescent="0.25">
      <c r="A29" s="17"/>
      <c r="E29" s="18"/>
    </row>
    <row r="30" spans="1:5" ht="12.75" customHeight="1" x14ac:dyDescent="0.2">
      <c r="A30" s="129" t="s">
        <v>13</v>
      </c>
      <c r="B30" s="131"/>
      <c r="C30" s="130"/>
      <c r="D30" s="30" t="s">
        <v>9</v>
      </c>
      <c r="E30" s="32" t="s">
        <v>10</v>
      </c>
    </row>
    <row r="31" spans="1:5" x14ac:dyDescent="0.2">
      <c r="A31" s="15"/>
      <c r="B31" s="134"/>
      <c r="C31" s="135"/>
      <c r="D31" s="41"/>
      <c r="E31" s="16">
        <f>D31*$C$17</f>
        <v>0</v>
      </c>
    </row>
    <row r="32" spans="1:5" x14ac:dyDescent="0.2">
      <c r="A32" s="15"/>
      <c r="B32" s="134"/>
      <c r="C32" s="135"/>
      <c r="D32" s="41"/>
      <c r="E32" s="16">
        <f>D32*$C$17</f>
        <v>0</v>
      </c>
    </row>
    <row r="33" spans="1:5" x14ac:dyDescent="0.2">
      <c r="A33" s="15"/>
      <c r="B33" s="134"/>
      <c r="C33" s="135"/>
      <c r="D33" s="41"/>
      <c r="E33" s="16">
        <f>D33*$C$17</f>
        <v>0</v>
      </c>
    </row>
    <row r="34" spans="1:5" x14ac:dyDescent="0.2">
      <c r="A34" s="15"/>
      <c r="B34" s="134"/>
      <c r="C34" s="135"/>
      <c r="D34" s="41"/>
      <c r="E34" s="16">
        <f>D34*$C$17</f>
        <v>0</v>
      </c>
    </row>
    <row r="35" spans="1:5" ht="13.5" thickBot="1" x14ac:dyDescent="0.25">
      <c r="A35" s="22"/>
      <c r="B35" s="127"/>
      <c r="C35" s="128"/>
      <c r="D35" s="42"/>
      <c r="E35" s="16">
        <f>D35*$C$17</f>
        <v>0</v>
      </c>
    </row>
    <row r="36" spans="1:5" ht="3.75" customHeight="1" thickBot="1" x14ac:dyDescent="0.25">
      <c r="A36" s="17"/>
      <c r="E36" s="18"/>
    </row>
    <row r="37" spans="1:5" ht="15.75" customHeight="1" x14ac:dyDescent="0.2">
      <c r="A37" s="95" t="s">
        <v>55</v>
      </c>
      <c r="B37" s="96"/>
      <c r="C37" s="23"/>
      <c r="D37" s="23" t="s">
        <v>14</v>
      </c>
      <c r="E37" s="24" t="s">
        <v>10</v>
      </c>
    </row>
    <row r="38" spans="1:5" ht="15.75" customHeight="1" thickBot="1" x14ac:dyDescent="0.25">
      <c r="A38" s="87"/>
      <c r="B38" s="89"/>
      <c r="C38" s="20"/>
      <c r="D38" s="29">
        <f>SUM(D31:D35)</f>
        <v>0</v>
      </c>
      <c r="E38" s="21">
        <f>SUM(E31:E35)</f>
        <v>0</v>
      </c>
    </row>
    <row r="39" spans="1:5" ht="3.75" customHeight="1" x14ac:dyDescent="0.2">
      <c r="A39" s="17"/>
      <c r="E39" s="18"/>
    </row>
    <row r="40" spans="1:5" ht="15.75" customHeight="1" x14ac:dyDescent="0.2">
      <c r="A40" s="92" t="s">
        <v>56</v>
      </c>
      <c r="B40" s="92"/>
      <c r="C40" s="43" t="s">
        <v>40</v>
      </c>
      <c r="D40" s="43" t="s">
        <v>15</v>
      </c>
      <c r="E40" s="44" t="s">
        <v>10</v>
      </c>
    </row>
    <row r="41" spans="1:5" ht="15.75" customHeight="1" x14ac:dyDescent="0.2">
      <c r="A41" s="92"/>
      <c r="B41" s="92"/>
      <c r="C41" s="45">
        <f>C28</f>
        <v>0.58000000000000007</v>
      </c>
      <c r="D41" s="53">
        <f>D28+D38</f>
        <v>0</v>
      </c>
      <c r="E41" s="46">
        <f>E28+E38</f>
        <v>0</v>
      </c>
    </row>
    <row r="42" spans="1:5" ht="15.75" customHeight="1" x14ac:dyDescent="0.2">
      <c r="A42" s="36"/>
      <c r="B42" s="33"/>
      <c r="C42" s="34"/>
      <c r="D42" s="35"/>
    </row>
    <row r="43" spans="1:5" ht="15.75" customHeight="1" thickBot="1" x14ac:dyDescent="0.25">
      <c r="A43" s="36"/>
      <c r="B43" s="33"/>
      <c r="C43" s="34"/>
      <c r="D43" s="35"/>
    </row>
    <row r="44" spans="1:5" ht="13.5" thickBot="1" x14ac:dyDescent="0.25">
      <c r="A44" s="58" t="s">
        <v>50</v>
      </c>
      <c r="B44" s="59"/>
      <c r="C44" s="59"/>
      <c r="D44" s="59"/>
      <c r="E44" s="60"/>
    </row>
    <row r="45" spans="1:5" ht="12.75" customHeight="1" x14ac:dyDescent="0.2">
      <c r="A45" s="129" t="s">
        <v>8</v>
      </c>
      <c r="B45" s="130"/>
      <c r="C45" s="31" t="s">
        <v>21</v>
      </c>
      <c r="D45" s="30" t="s">
        <v>9</v>
      </c>
      <c r="E45" s="32" t="s">
        <v>10</v>
      </c>
    </row>
    <row r="46" spans="1:5" x14ac:dyDescent="0.2">
      <c r="A46" s="15" t="s">
        <v>26</v>
      </c>
      <c r="B46" s="4" t="s">
        <v>35</v>
      </c>
      <c r="C46" s="5">
        <v>0.4</v>
      </c>
      <c r="D46" s="41"/>
      <c r="E46" s="16">
        <f>D46*$C$17</f>
        <v>0</v>
      </c>
    </row>
    <row r="47" spans="1:5" ht="3.75" customHeight="1" x14ac:dyDescent="0.2">
      <c r="A47" s="17"/>
      <c r="E47" s="18"/>
    </row>
    <row r="48" spans="1:5" ht="15.75" customHeight="1" x14ac:dyDescent="0.2">
      <c r="A48" s="84" t="s">
        <v>57</v>
      </c>
      <c r="B48" s="86"/>
      <c r="C48" s="4" t="s">
        <v>11</v>
      </c>
      <c r="D48" s="4" t="s">
        <v>12</v>
      </c>
      <c r="E48" s="19" t="s">
        <v>10</v>
      </c>
    </row>
    <row r="49" spans="1:5" ht="15.75" customHeight="1" thickBot="1" x14ac:dyDescent="0.25">
      <c r="A49" s="87"/>
      <c r="B49" s="89"/>
      <c r="C49" s="20">
        <f>SUM(C46:C46)</f>
        <v>0.4</v>
      </c>
      <c r="D49" s="29">
        <f>SUM(D46:D46)</f>
        <v>0</v>
      </c>
      <c r="E49" s="21">
        <f>SUM(E46:E46)</f>
        <v>0</v>
      </c>
    </row>
    <row r="50" spans="1:5" ht="3.75" customHeight="1" thickBot="1" x14ac:dyDescent="0.25">
      <c r="A50" s="17"/>
      <c r="E50" s="18"/>
    </row>
    <row r="51" spans="1:5" ht="12.75" customHeight="1" x14ac:dyDescent="0.2">
      <c r="A51" s="129" t="s">
        <v>13</v>
      </c>
      <c r="B51" s="131"/>
      <c r="C51" s="130"/>
      <c r="D51" s="30" t="s">
        <v>9</v>
      </c>
      <c r="E51" s="32" t="s">
        <v>10</v>
      </c>
    </row>
    <row r="52" spans="1:5" x14ac:dyDescent="0.2">
      <c r="A52" s="15"/>
      <c r="B52" s="134"/>
      <c r="C52" s="135"/>
      <c r="D52" s="41"/>
      <c r="E52" s="16">
        <f>D52*$C$17</f>
        <v>0</v>
      </c>
    </row>
    <row r="53" spans="1:5" x14ac:dyDescent="0.2">
      <c r="A53" s="15"/>
      <c r="B53" s="134"/>
      <c r="C53" s="135"/>
      <c r="D53" s="41"/>
      <c r="E53" s="16">
        <f>D53*$C$17</f>
        <v>0</v>
      </c>
    </row>
    <row r="54" spans="1:5" x14ac:dyDescent="0.2">
      <c r="A54" s="15"/>
      <c r="B54" s="134"/>
      <c r="C54" s="135"/>
      <c r="D54" s="41"/>
      <c r="E54" s="16">
        <f>D54*$C$17</f>
        <v>0</v>
      </c>
    </row>
    <row r="55" spans="1:5" x14ac:dyDescent="0.2">
      <c r="A55" s="15"/>
      <c r="B55" s="134"/>
      <c r="C55" s="135"/>
      <c r="D55" s="41"/>
      <c r="E55" s="16">
        <f>D55*$C$17</f>
        <v>0</v>
      </c>
    </row>
    <row r="56" spans="1:5" ht="13.5" thickBot="1" x14ac:dyDescent="0.25">
      <c r="A56" s="22"/>
      <c r="B56" s="127"/>
      <c r="C56" s="128"/>
      <c r="D56" s="42"/>
      <c r="E56" s="16">
        <f>D56*$C$17</f>
        <v>0</v>
      </c>
    </row>
    <row r="57" spans="1:5" ht="3.75" customHeight="1" thickBot="1" x14ac:dyDescent="0.25">
      <c r="A57" s="17"/>
      <c r="E57" s="18"/>
    </row>
    <row r="58" spans="1:5" ht="15.75" customHeight="1" x14ac:dyDescent="0.2">
      <c r="A58" s="95" t="s">
        <v>58</v>
      </c>
      <c r="B58" s="96"/>
      <c r="C58" s="23"/>
      <c r="D58" s="23" t="s">
        <v>14</v>
      </c>
      <c r="E58" s="24" t="s">
        <v>10</v>
      </c>
    </row>
    <row r="59" spans="1:5" ht="15.75" customHeight="1" thickBot="1" x14ac:dyDescent="0.25">
      <c r="A59" s="87"/>
      <c r="B59" s="89"/>
      <c r="C59" s="20"/>
      <c r="D59" s="29">
        <f>SUM(D52:D56)</f>
        <v>0</v>
      </c>
      <c r="E59" s="21">
        <f>SUM(E52:E56)</f>
        <v>0</v>
      </c>
    </row>
    <row r="60" spans="1:5" ht="3.75" customHeight="1" x14ac:dyDescent="0.2">
      <c r="A60" s="17"/>
      <c r="E60" s="18"/>
    </row>
    <row r="61" spans="1:5" ht="15.75" customHeight="1" x14ac:dyDescent="0.2">
      <c r="A61" s="92" t="s">
        <v>59</v>
      </c>
      <c r="B61" s="92"/>
      <c r="C61" s="43" t="s">
        <v>40</v>
      </c>
      <c r="D61" s="43" t="s">
        <v>15</v>
      </c>
      <c r="E61" s="44" t="s">
        <v>10</v>
      </c>
    </row>
    <row r="62" spans="1:5" ht="15.75" customHeight="1" x14ac:dyDescent="0.2">
      <c r="A62" s="92"/>
      <c r="B62" s="92"/>
      <c r="C62" s="45">
        <f>C49</f>
        <v>0.4</v>
      </c>
      <c r="D62" s="53">
        <f>D49+D59</f>
        <v>0</v>
      </c>
      <c r="E62" s="46">
        <f>E49+E59</f>
        <v>0</v>
      </c>
    </row>
    <row r="63" spans="1:5" ht="15.75" customHeight="1" x14ac:dyDescent="0.2">
      <c r="A63" s="36"/>
      <c r="B63" s="33"/>
      <c r="C63" s="34"/>
      <c r="D63" s="35"/>
    </row>
    <row r="64" spans="1:5" ht="15.75" customHeight="1" thickBot="1" x14ac:dyDescent="0.25">
      <c r="A64" s="36"/>
      <c r="B64" s="33"/>
      <c r="C64" s="34"/>
      <c r="D64" s="35"/>
    </row>
    <row r="65" spans="1:5" ht="13.5" thickBot="1" x14ac:dyDescent="0.25">
      <c r="A65" s="58" t="s">
        <v>96</v>
      </c>
      <c r="B65" s="59"/>
      <c r="C65" s="59"/>
      <c r="D65" s="59"/>
      <c r="E65" s="60"/>
    </row>
    <row r="66" spans="1:5" ht="12.75" customHeight="1" x14ac:dyDescent="0.2">
      <c r="A66" s="129" t="s">
        <v>8</v>
      </c>
      <c r="B66" s="130"/>
      <c r="C66" s="31" t="s">
        <v>21</v>
      </c>
      <c r="D66" s="30" t="s">
        <v>9</v>
      </c>
      <c r="E66" s="32" t="s">
        <v>10</v>
      </c>
    </row>
    <row r="67" spans="1:5" x14ac:dyDescent="0.2">
      <c r="A67" s="15" t="s">
        <v>27</v>
      </c>
      <c r="B67" s="4" t="s">
        <v>36</v>
      </c>
      <c r="C67" s="5">
        <v>0.02</v>
      </c>
      <c r="D67" s="41"/>
      <c r="E67" s="16">
        <f>D67*$C$17</f>
        <v>0</v>
      </c>
    </row>
    <row r="68" spans="1:5" ht="3.75" customHeight="1" x14ac:dyDescent="0.2">
      <c r="A68" s="17"/>
      <c r="E68" s="18"/>
    </row>
    <row r="69" spans="1:5" ht="15.75" customHeight="1" x14ac:dyDescent="0.2">
      <c r="A69" s="84" t="s">
        <v>62</v>
      </c>
      <c r="B69" s="86"/>
      <c r="C69" s="4" t="s">
        <v>11</v>
      </c>
      <c r="D69" s="4" t="s">
        <v>12</v>
      </c>
      <c r="E69" s="19" t="s">
        <v>10</v>
      </c>
    </row>
    <row r="70" spans="1:5" ht="15.75" customHeight="1" thickBot="1" x14ac:dyDescent="0.25">
      <c r="A70" s="87"/>
      <c r="B70" s="89"/>
      <c r="C70" s="20">
        <f>SUM(C67:C67)</f>
        <v>0.02</v>
      </c>
      <c r="D70" s="29">
        <f>SUM(D67:D67)</f>
        <v>0</v>
      </c>
      <c r="E70" s="21">
        <f>SUM(E67:E67)</f>
        <v>0</v>
      </c>
    </row>
    <row r="71" spans="1:5" ht="3.75" customHeight="1" thickBot="1" x14ac:dyDescent="0.25">
      <c r="A71" s="17"/>
      <c r="E71" s="18"/>
    </row>
    <row r="72" spans="1:5" ht="12.75" customHeight="1" x14ac:dyDescent="0.2">
      <c r="A72" s="129" t="s">
        <v>13</v>
      </c>
      <c r="B72" s="131"/>
      <c r="C72" s="130"/>
      <c r="D72" s="30" t="s">
        <v>9</v>
      </c>
      <c r="E72" s="32" t="s">
        <v>10</v>
      </c>
    </row>
    <row r="73" spans="1:5" x14ac:dyDescent="0.2">
      <c r="A73" s="15"/>
      <c r="B73" s="134"/>
      <c r="C73" s="135"/>
      <c r="D73" s="41"/>
      <c r="E73" s="16">
        <f>D73*$C$17</f>
        <v>0</v>
      </c>
    </row>
    <row r="74" spans="1:5" x14ac:dyDescent="0.2">
      <c r="A74" s="15"/>
      <c r="B74" s="134"/>
      <c r="C74" s="135"/>
      <c r="D74" s="41"/>
      <c r="E74" s="16">
        <f>D74*$C$17</f>
        <v>0</v>
      </c>
    </row>
    <row r="75" spans="1:5" x14ac:dyDescent="0.2">
      <c r="A75" s="15"/>
      <c r="B75" s="134"/>
      <c r="C75" s="135"/>
      <c r="D75" s="41"/>
      <c r="E75" s="16">
        <f>D75*$C$17</f>
        <v>0</v>
      </c>
    </row>
    <row r="76" spans="1:5" x14ac:dyDescent="0.2">
      <c r="A76" s="15"/>
      <c r="B76" s="134"/>
      <c r="C76" s="135"/>
      <c r="D76" s="41"/>
      <c r="E76" s="16">
        <f>D76*$C$17</f>
        <v>0</v>
      </c>
    </row>
    <row r="77" spans="1:5" ht="13.5" thickBot="1" x14ac:dyDescent="0.25">
      <c r="A77" s="22"/>
      <c r="B77" s="127"/>
      <c r="C77" s="128"/>
      <c r="D77" s="42"/>
      <c r="E77" s="16">
        <f>D77*$C$17</f>
        <v>0</v>
      </c>
    </row>
    <row r="78" spans="1:5" ht="3.75" customHeight="1" thickBot="1" x14ac:dyDescent="0.25">
      <c r="A78" s="17"/>
      <c r="E78" s="18"/>
    </row>
    <row r="79" spans="1:5" ht="15.75" customHeight="1" x14ac:dyDescent="0.2">
      <c r="A79" s="95" t="s">
        <v>63</v>
      </c>
      <c r="B79" s="96"/>
      <c r="C79" s="23"/>
      <c r="D79" s="23" t="s">
        <v>14</v>
      </c>
      <c r="E79" s="24" t="s">
        <v>10</v>
      </c>
    </row>
    <row r="80" spans="1:5" ht="15.75" customHeight="1" thickBot="1" x14ac:dyDescent="0.25">
      <c r="A80" s="87"/>
      <c r="B80" s="89"/>
      <c r="C80" s="20"/>
      <c r="D80" s="29">
        <f>SUM(D73:D77)</f>
        <v>0</v>
      </c>
      <c r="E80" s="21">
        <f>SUM(E73:E77)</f>
        <v>0</v>
      </c>
    </row>
    <row r="81" spans="1:5" ht="3.75" customHeight="1" x14ac:dyDescent="0.2">
      <c r="A81" s="17"/>
      <c r="E81" s="18"/>
    </row>
    <row r="82" spans="1:5" ht="15.75" customHeight="1" x14ac:dyDescent="0.2">
      <c r="A82" s="92" t="s">
        <v>64</v>
      </c>
      <c r="B82" s="92"/>
      <c r="C82" s="43" t="s">
        <v>40</v>
      </c>
      <c r="D82" s="43" t="s">
        <v>15</v>
      </c>
      <c r="E82" s="44" t="s">
        <v>10</v>
      </c>
    </row>
    <row r="83" spans="1:5" ht="15.75" customHeight="1" x14ac:dyDescent="0.2">
      <c r="A83" s="92"/>
      <c r="B83" s="92"/>
      <c r="C83" s="45">
        <f>C70</f>
        <v>0.02</v>
      </c>
      <c r="D83" s="53">
        <f>D70+D80</f>
        <v>0</v>
      </c>
      <c r="E83" s="46">
        <f>E70+E80</f>
        <v>0</v>
      </c>
    </row>
    <row r="84" spans="1:5" ht="15.75" customHeight="1" x14ac:dyDescent="0.2">
      <c r="A84" s="36"/>
    </row>
    <row r="85" spans="1:5" ht="15.75" customHeight="1" x14ac:dyDescent="0.2">
      <c r="A85" s="33"/>
      <c r="B85" s="33"/>
    </row>
    <row r="86" spans="1:5" ht="15.75" customHeight="1" x14ac:dyDescent="0.2">
      <c r="A86" s="33"/>
      <c r="B86" s="33"/>
    </row>
    <row r="87" spans="1:5" ht="15.75" customHeight="1" x14ac:dyDescent="0.2">
      <c r="A87" s="36"/>
    </row>
    <row r="88" spans="1:5" ht="15.75" customHeight="1" x14ac:dyDescent="0.2">
      <c r="A88" s="97" t="s">
        <v>71</v>
      </c>
      <c r="B88" s="97"/>
      <c r="C88" s="63" t="s">
        <v>11</v>
      </c>
      <c r="D88" s="63" t="s">
        <v>12</v>
      </c>
      <c r="E88" s="56" t="s">
        <v>10</v>
      </c>
    </row>
    <row r="89" spans="1:5" ht="15.75" customHeight="1" thickBot="1" x14ac:dyDescent="0.25">
      <c r="A89" s="98"/>
      <c r="B89" s="98"/>
      <c r="C89" s="68">
        <f>SUM(C83+C62+C41)</f>
        <v>1</v>
      </c>
      <c r="D89" s="69">
        <f>SUM(D70,D49,D28)</f>
        <v>0</v>
      </c>
      <c r="E89" s="70">
        <f>SUM(E70,E49,E28)</f>
        <v>0</v>
      </c>
    </row>
    <row r="90" spans="1:5" ht="15.75" customHeight="1" x14ac:dyDescent="0.2">
      <c r="A90" s="116" t="s">
        <v>69</v>
      </c>
      <c r="B90" s="116"/>
      <c r="C90" s="66"/>
      <c r="D90" s="66" t="s">
        <v>14</v>
      </c>
      <c r="E90" s="67" t="s">
        <v>10</v>
      </c>
    </row>
    <row r="91" spans="1:5" ht="15.75" customHeight="1" x14ac:dyDescent="0.2">
      <c r="A91" s="97"/>
      <c r="B91" s="97"/>
      <c r="C91" s="64"/>
      <c r="D91" s="65">
        <f>SUM(D80,D59,D38)</f>
        <v>0</v>
      </c>
      <c r="E91" s="57">
        <f>SUM(E80,E59,E38)</f>
        <v>0</v>
      </c>
    </row>
    <row r="92" spans="1:5" ht="3.75" customHeight="1" x14ac:dyDescent="0.2">
      <c r="A92" s="17"/>
    </row>
    <row r="93" spans="1:5" ht="15.75" customHeight="1" x14ac:dyDescent="0.2">
      <c r="A93" s="92" t="s">
        <v>70</v>
      </c>
      <c r="B93" s="92"/>
      <c r="C93" s="43" t="s">
        <v>40</v>
      </c>
      <c r="D93" s="43" t="s">
        <v>15</v>
      </c>
      <c r="E93" s="44" t="s">
        <v>10</v>
      </c>
    </row>
    <row r="94" spans="1:5" ht="15.75" customHeight="1" x14ac:dyDescent="0.2">
      <c r="A94" s="92"/>
      <c r="B94" s="92"/>
      <c r="C94" s="45">
        <v>1</v>
      </c>
      <c r="D94" s="53">
        <f>SUM(D83,D62,D41)</f>
        <v>0</v>
      </c>
      <c r="E94" s="46">
        <f>SUM(E83,E62,E41)</f>
        <v>0</v>
      </c>
    </row>
  </sheetData>
  <sheetProtection algorithmName="SHA-512" hashValue="1x06l171h2Zth5eyOuPMLuUE15kADCwwYhiGoIoTUrRpld8hRqH+RMtt71hHzGkckWD7cFaSpL463c/qqA3l/A==" saltValue="z6sWIStHhtWaX3IcjKGxOQ==" spinCount="100000" sheet="1" objects="1" scenarios="1"/>
  <mergeCells count="37">
    <mergeCell ref="A93:B94"/>
    <mergeCell ref="A88:B89"/>
    <mergeCell ref="A90:B91"/>
    <mergeCell ref="A82:B83"/>
    <mergeCell ref="B74:C74"/>
    <mergeCell ref="B75:C75"/>
    <mergeCell ref="B76:C76"/>
    <mergeCell ref="B77:C77"/>
    <mergeCell ref="A79:B80"/>
    <mergeCell ref="B73:C73"/>
    <mergeCell ref="A61:B62"/>
    <mergeCell ref="A66:B66"/>
    <mergeCell ref="A69:B70"/>
    <mergeCell ref="A72:C72"/>
    <mergeCell ref="B53:C53"/>
    <mergeCell ref="B54:C54"/>
    <mergeCell ref="B55:C55"/>
    <mergeCell ref="B56:C56"/>
    <mergeCell ref="A58:B59"/>
    <mergeCell ref="B52:C52"/>
    <mergeCell ref="A40:B41"/>
    <mergeCell ref="A45:B45"/>
    <mergeCell ref="A48:B49"/>
    <mergeCell ref="A51:C51"/>
    <mergeCell ref="B32:C32"/>
    <mergeCell ref="B33:C33"/>
    <mergeCell ref="B34:C34"/>
    <mergeCell ref="B35:C35"/>
    <mergeCell ref="A37:B38"/>
    <mergeCell ref="B31:C31"/>
    <mergeCell ref="A2:E2"/>
    <mergeCell ref="A9:E9"/>
    <mergeCell ref="A12:E12"/>
    <mergeCell ref="A19:E19"/>
    <mergeCell ref="A21:B21"/>
    <mergeCell ref="A27:B28"/>
    <mergeCell ref="A30:C30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DBECE-65FF-4560-842A-3B7AF94FB21C}">
  <sheetPr codeName="Sheet4">
    <pageSetUpPr fitToPage="1"/>
  </sheetPr>
  <dimension ref="A2:F137"/>
  <sheetViews>
    <sheetView showGridLines="0" zoomScale="115" zoomScaleNormal="115" workbookViewId="0">
      <selection activeCell="G18" sqref="G18"/>
    </sheetView>
  </sheetViews>
  <sheetFormatPr defaultColWidth="9.140625" defaultRowHeight="12.75" x14ac:dyDescent="0.2"/>
  <cols>
    <col min="1" max="1" width="9.140625" style="1"/>
    <col min="2" max="2" width="48.85546875" style="1" bestFit="1" customWidth="1"/>
    <col min="3" max="3" width="19.28515625" style="1" customWidth="1"/>
    <col min="4" max="4" width="32.5703125" style="1" customWidth="1"/>
    <col min="5" max="5" width="17" style="1" bestFit="1" customWidth="1"/>
    <col min="6" max="16384" width="9.140625" style="1"/>
  </cols>
  <sheetData>
    <row r="2" spans="1:6" x14ac:dyDescent="0.2">
      <c r="A2" s="120" t="s">
        <v>0</v>
      </c>
      <c r="B2" s="121"/>
      <c r="C2" s="121"/>
      <c r="D2" s="121"/>
      <c r="E2" s="122"/>
    </row>
    <row r="4" spans="1:6" x14ac:dyDescent="0.2">
      <c r="B4" s="4" t="s">
        <v>1</v>
      </c>
      <c r="C4" s="39">
        <f>Gesamthonorar!D4</f>
        <v>0</v>
      </c>
      <c r="D4" s="76" t="s">
        <v>2</v>
      </c>
      <c r="E4" s="40">
        <f>Gesamthonorar!G4</f>
        <v>0</v>
      </c>
    </row>
    <row r="5" spans="1:6" x14ac:dyDescent="0.2">
      <c r="B5" s="4" t="s">
        <v>3</v>
      </c>
      <c r="C5" s="39">
        <f>Gesamthonorar!D5</f>
        <v>0</v>
      </c>
    </row>
    <row r="9" spans="1:6" ht="18.75" x14ac:dyDescent="0.3">
      <c r="A9" s="123" t="s">
        <v>48</v>
      </c>
      <c r="B9" s="123"/>
      <c r="C9" s="123"/>
      <c r="D9" s="123"/>
      <c r="E9" s="123"/>
      <c r="F9" s="10"/>
    </row>
    <row r="10" spans="1:6" ht="18.75" x14ac:dyDescent="0.3">
      <c r="A10" s="10"/>
      <c r="B10" s="10"/>
      <c r="C10" s="10" t="s">
        <v>47</v>
      </c>
      <c r="D10" s="10"/>
      <c r="E10" s="10"/>
      <c r="F10" s="10"/>
    </row>
    <row r="11" spans="1:6" ht="19.5" customHeight="1" x14ac:dyDescent="0.3">
      <c r="A11" s="10"/>
      <c r="B11" s="10"/>
      <c r="C11" s="10"/>
      <c r="D11" s="10"/>
      <c r="E11" s="10"/>
      <c r="F11" s="10"/>
    </row>
    <row r="12" spans="1:6" x14ac:dyDescent="0.2">
      <c r="A12" s="120" t="s">
        <v>20</v>
      </c>
      <c r="B12" s="121"/>
      <c r="C12" s="121"/>
      <c r="D12" s="121"/>
      <c r="E12" s="122"/>
    </row>
    <row r="14" spans="1:6" x14ac:dyDescent="0.2">
      <c r="B14" s="4" t="s">
        <v>4</v>
      </c>
      <c r="C14" s="52"/>
      <c r="D14" s="6"/>
      <c r="E14" s="6"/>
    </row>
    <row r="15" spans="1:6" x14ac:dyDescent="0.2">
      <c r="B15" s="4" t="s">
        <v>5</v>
      </c>
      <c r="C15" s="52"/>
    </row>
    <row r="16" spans="1:6" x14ac:dyDescent="0.2">
      <c r="B16" s="4" t="s">
        <v>6</v>
      </c>
      <c r="C16" s="52"/>
      <c r="E16" s="6"/>
    </row>
    <row r="17" spans="1:5" x14ac:dyDescent="0.2">
      <c r="B17" s="4" t="s">
        <v>7</v>
      </c>
      <c r="C17" s="51"/>
      <c r="D17" s="9"/>
      <c r="E17" s="6"/>
    </row>
    <row r="18" spans="1:5" ht="13.5" thickBot="1" x14ac:dyDescent="0.25"/>
    <row r="19" spans="1:5" ht="13.5" thickBot="1" x14ac:dyDescent="0.25">
      <c r="A19" s="124" t="s">
        <v>44</v>
      </c>
      <c r="B19" s="125"/>
      <c r="C19" s="125"/>
      <c r="D19" s="125"/>
      <c r="E19" s="126"/>
    </row>
    <row r="20" spans="1:5" ht="13.5" thickBot="1" x14ac:dyDescent="0.25">
      <c r="A20" s="58" t="s">
        <v>49</v>
      </c>
      <c r="B20" s="59"/>
      <c r="C20" s="59"/>
      <c r="D20" s="59"/>
      <c r="E20" s="60"/>
    </row>
    <row r="21" spans="1:5" ht="12.6" customHeight="1" x14ac:dyDescent="0.2">
      <c r="A21" s="129" t="s">
        <v>8</v>
      </c>
      <c r="B21" s="130"/>
      <c r="C21" s="31" t="s">
        <v>21</v>
      </c>
      <c r="D21" s="30" t="s">
        <v>9</v>
      </c>
      <c r="E21" s="32" t="s">
        <v>10</v>
      </c>
    </row>
    <row r="22" spans="1:5" x14ac:dyDescent="0.2">
      <c r="A22" s="15" t="s">
        <v>22</v>
      </c>
      <c r="B22" s="4" t="s">
        <v>31</v>
      </c>
      <c r="C22" s="5">
        <v>0.02</v>
      </c>
      <c r="D22" s="41"/>
      <c r="E22" s="16">
        <f>D22*$C$17</f>
        <v>0</v>
      </c>
    </row>
    <row r="23" spans="1:5" x14ac:dyDescent="0.2">
      <c r="A23" s="15" t="s">
        <v>23</v>
      </c>
      <c r="B23" s="4" t="s">
        <v>32</v>
      </c>
      <c r="C23" s="5">
        <v>0.09</v>
      </c>
      <c r="D23" s="41"/>
      <c r="E23" s="16">
        <f>D23*$C$17</f>
        <v>0</v>
      </c>
    </row>
    <row r="24" spans="1:5" x14ac:dyDescent="0.2">
      <c r="A24" s="15" t="s">
        <v>24</v>
      </c>
      <c r="B24" s="4" t="s">
        <v>33</v>
      </c>
      <c r="C24" s="5">
        <v>0.17</v>
      </c>
      <c r="D24" s="41"/>
      <c r="E24" s="16">
        <f>D24*$C$17</f>
        <v>0</v>
      </c>
    </row>
    <row r="25" spans="1:5" x14ac:dyDescent="0.2">
      <c r="A25" s="15" t="s">
        <v>25</v>
      </c>
      <c r="B25" s="4" t="s">
        <v>34</v>
      </c>
      <c r="C25" s="5">
        <v>0.02</v>
      </c>
      <c r="D25" s="41"/>
      <c r="E25" s="16">
        <f>D25*$C$17</f>
        <v>0</v>
      </c>
    </row>
    <row r="26" spans="1:5" ht="3.75" customHeight="1" x14ac:dyDescent="0.2">
      <c r="A26" s="17"/>
      <c r="E26" s="18"/>
    </row>
    <row r="27" spans="1:5" ht="15.75" customHeight="1" x14ac:dyDescent="0.2">
      <c r="A27" s="84" t="s">
        <v>54</v>
      </c>
      <c r="B27" s="86"/>
      <c r="C27" s="4" t="s">
        <v>11</v>
      </c>
      <c r="D27" s="4" t="s">
        <v>12</v>
      </c>
      <c r="E27" s="19" t="s">
        <v>10</v>
      </c>
    </row>
    <row r="28" spans="1:5" ht="15.75" customHeight="1" thickBot="1" x14ac:dyDescent="0.25">
      <c r="A28" s="87"/>
      <c r="B28" s="89"/>
      <c r="C28" s="20">
        <f>SUM(C22:C25)</f>
        <v>0.30000000000000004</v>
      </c>
      <c r="D28" s="29">
        <f>SUM(D22:D25)</f>
        <v>0</v>
      </c>
      <c r="E28" s="21">
        <f>SUM(E22:E25)</f>
        <v>0</v>
      </c>
    </row>
    <row r="29" spans="1:5" ht="3.75" customHeight="1" thickBot="1" x14ac:dyDescent="0.25">
      <c r="A29" s="17"/>
      <c r="E29" s="18"/>
    </row>
    <row r="30" spans="1:5" ht="12.75" customHeight="1" x14ac:dyDescent="0.2">
      <c r="A30" s="129" t="s">
        <v>13</v>
      </c>
      <c r="B30" s="131"/>
      <c r="C30" s="130"/>
      <c r="D30" s="30" t="s">
        <v>9</v>
      </c>
      <c r="E30" s="32" t="s">
        <v>10</v>
      </c>
    </row>
    <row r="31" spans="1:5" x14ac:dyDescent="0.2">
      <c r="A31" s="15"/>
      <c r="B31" s="134"/>
      <c r="C31" s="135"/>
      <c r="D31" s="41"/>
      <c r="E31" s="16">
        <f>D31*$C$17</f>
        <v>0</v>
      </c>
    </row>
    <row r="32" spans="1:5" x14ac:dyDescent="0.2">
      <c r="A32" s="15"/>
      <c r="B32" s="134"/>
      <c r="C32" s="135"/>
      <c r="D32" s="41"/>
      <c r="E32" s="16">
        <f>D32*$C$17</f>
        <v>0</v>
      </c>
    </row>
    <row r="33" spans="1:5" x14ac:dyDescent="0.2">
      <c r="A33" s="15"/>
      <c r="B33" s="134"/>
      <c r="C33" s="135"/>
      <c r="D33" s="41"/>
      <c r="E33" s="16">
        <f>D33*$C$17</f>
        <v>0</v>
      </c>
    </row>
    <row r="34" spans="1:5" x14ac:dyDescent="0.2">
      <c r="A34" s="15"/>
      <c r="B34" s="134"/>
      <c r="C34" s="135"/>
      <c r="D34" s="41"/>
      <c r="E34" s="16">
        <f>D34*$C$17</f>
        <v>0</v>
      </c>
    </row>
    <row r="35" spans="1:5" ht="13.5" thickBot="1" x14ac:dyDescent="0.25">
      <c r="A35" s="22"/>
      <c r="B35" s="127"/>
      <c r="C35" s="128"/>
      <c r="D35" s="42"/>
      <c r="E35" s="16">
        <f>D35*$C$17</f>
        <v>0</v>
      </c>
    </row>
    <row r="36" spans="1:5" ht="3.75" customHeight="1" thickBot="1" x14ac:dyDescent="0.25">
      <c r="A36" s="17"/>
      <c r="E36" s="18"/>
    </row>
    <row r="37" spans="1:5" ht="15.75" customHeight="1" x14ac:dyDescent="0.2">
      <c r="A37" s="95" t="s">
        <v>55</v>
      </c>
      <c r="B37" s="96"/>
      <c r="C37" s="23"/>
      <c r="D37" s="23" t="s">
        <v>14</v>
      </c>
      <c r="E37" s="24" t="s">
        <v>10</v>
      </c>
    </row>
    <row r="38" spans="1:5" ht="15.75" customHeight="1" thickBot="1" x14ac:dyDescent="0.25">
      <c r="A38" s="87"/>
      <c r="B38" s="89"/>
      <c r="C38" s="20"/>
      <c r="D38" s="29">
        <f>SUM(D31:D35)</f>
        <v>0</v>
      </c>
      <c r="E38" s="21">
        <f>SUM(E31:E35)</f>
        <v>0</v>
      </c>
    </row>
    <row r="39" spans="1:5" ht="3.75" customHeight="1" x14ac:dyDescent="0.2">
      <c r="A39" s="17"/>
      <c r="E39" s="18"/>
    </row>
    <row r="40" spans="1:5" ht="15.75" customHeight="1" x14ac:dyDescent="0.2">
      <c r="A40" s="92" t="s">
        <v>56</v>
      </c>
      <c r="B40" s="92"/>
      <c r="C40" s="43" t="s">
        <v>40</v>
      </c>
      <c r="D40" s="43" t="s">
        <v>15</v>
      </c>
      <c r="E40" s="44" t="s">
        <v>10</v>
      </c>
    </row>
    <row r="41" spans="1:5" ht="15.75" customHeight="1" x14ac:dyDescent="0.2">
      <c r="A41" s="92"/>
      <c r="B41" s="92"/>
      <c r="C41" s="45">
        <f>C28</f>
        <v>0.30000000000000004</v>
      </c>
      <c r="D41" s="53">
        <f>D28+D38</f>
        <v>0</v>
      </c>
      <c r="E41" s="46">
        <f>E28+E38</f>
        <v>0</v>
      </c>
    </row>
    <row r="42" spans="1:5" ht="15.75" customHeight="1" x14ac:dyDescent="0.2">
      <c r="A42" s="36"/>
      <c r="B42" s="33"/>
      <c r="C42" s="34"/>
      <c r="D42" s="35"/>
    </row>
    <row r="43" spans="1:5" ht="15.75" customHeight="1" thickBot="1" x14ac:dyDescent="0.25">
      <c r="A43" s="36"/>
      <c r="B43" s="33"/>
      <c r="C43" s="34"/>
      <c r="D43" s="35"/>
    </row>
    <row r="44" spans="1:5" ht="13.5" thickBot="1" x14ac:dyDescent="0.25">
      <c r="A44" s="58" t="s">
        <v>50</v>
      </c>
      <c r="B44" s="59"/>
      <c r="C44" s="59"/>
      <c r="D44" s="59"/>
      <c r="E44" s="60"/>
    </row>
    <row r="45" spans="1:5" ht="12.75" customHeight="1" x14ac:dyDescent="0.2">
      <c r="A45" s="129" t="s">
        <v>8</v>
      </c>
      <c r="B45" s="130"/>
      <c r="C45" s="31" t="s">
        <v>21</v>
      </c>
      <c r="D45" s="30" t="s">
        <v>9</v>
      </c>
      <c r="E45" s="32" t="s">
        <v>10</v>
      </c>
    </row>
    <row r="46" spans="1:5" x14ac:dyDescent="0.2">
      <c r="A46" s="15" t="s">
        <v>26</v>
      </c>
      <c r="B46" s="4" t="s">
        <v>35</v>
      </c>
      <c r="C46" s="5">
        <v>0.22</v>
      </c>
      <c r="D46" s="41"/>
      <c r="E46" s="16">
        <f>D46*$C$17</f>
        <v>0</v>
      </c>
    </row>
    <row r="47" spans="1:5" ht="3.75" customHeight="1" x14ac:dyDescent="0.2">
      <c r="A47" s="17"/>
      <c r="E47" s="18"/>
    </row>
    <row r="48" spans="1:5" ht="15.75" customHeight="1" x14ac:dyDescent="0.2">
      <c r="A48" s="84" t="s">
        <v>57</v>
      </c>
      <c r="B48" s="86"/>
      <c r="C48" s="4" t="s">
        <v>11</v>
      </c>
      <c r="D48" s="4" t="s">
        <v>12</v>
      </c>
      <c r="E48" s="19" t="s">
        <v>10</v>
      </c>
    </row>
    <row r="49" spans="1:5" ht="15.75" customHeight="1" thickBot="1" x14ac:dyDescent="0.25">
      <c r="A49" s="87"/>
      <c r="B49" s="89"/>
      <c r="C49" s="20">
        <f>SUM(C46:C46)</f>
        <v>0.22</v>
      </c>
      <c r="D49" s="29">
        <f>SUM(D46:D46)</f>
        <v>0</v>
      </c>
      <c r="E49" s="21">
        <f>SUM(E46:E46)</f>
        <v>0</v>
      </c>
    </row>
    <row r="50" spans="1:5" ht="3.75" customHeight="1" thickBot="1" x14ac:dyDescent="0.25">
      <c r="A50" s="17"/>
      <c r="E50" s="18"/>
    </row>
    <row r="51" spans="1:5" ht="12.75" customHeight="1" x14ac:dyDescent="0.2">
      <c r="A51" s="129" t="s">
        <v>13</v>
      </c>
      <c r="B51" s="131"/>
      <c r="C51" s="130"/>
      <c r="D51" s="30" t="s">
        <v>9</v>
      </c>
      <c r="E51" s="32" t="s">
        <v>10</v>
      </c>
    </row>
    <row r="52" spans="1:5" x14ac:dyDescent="0.2">
      <c r="A52" s="15"/>
      <c r="B52" s="134"/>
      <c r="C52" s="135"/>
      <c r="D52" s="41"/>
      <c r="E52" s="16">
        <f>D52*$C$17</f>
        <v>0</v>
      </c>
    </row>
    <row r="53" spans="1:5" x14ac:dyDescent="0.2">
      <c r="A53" s="15"/>
      <c r="B53" s="134"/>
      <c r="C53" s="135"/>
      <c r="D53" s="41"/>
      <c r="E53" s="16">
        <f>D53*$C$17</f>
        <v>0</v>
      </c>
    </row>
    <row r="54" spans="1:5" x14ac:dyDescent="0.2">
      <c r="A54" s="15"/>
      <c r="B54" s="134"/>
      <c r="C54" s="135"/>
      <c r="D54" s="41"/>
      <c r="E54" s="16">
        <f>D54*$C$17</f>
        <v>0</v>
      </c>
    </row>
    <row r="55" spans="1:5" x14ac:dyDescent="0.2">
      <c r="A55" s="15"/>
      <c r="B55" s="134"/>
      <c r="C55" s="135"/>
      <c r="D55" s="41"/>
      <c r="E55" s="16">
        <f>D55*$C$17</f>
        <v>0</v>
      </c>
    </row>
    <row r="56" spans="1:5" ht="13.5" thickBot="1" x14ac:dyDescent="0.25">
      <c r="A56" s="22"/>
      <c r="B56" s="127"/>
      <c r="C56" s="128"/>
      <c r="D56" s="42"/>
      <c r="E56" s="16">
        <f>D56*$C$17</f>
        <v>0</v>
      </c>
    </row>
    <row r="57" spans="1:5" ht="3.75" customHeight="1" thickBot="1" x14ac:dyDescent="0.25">
      <c r="A57" s="17"/>
      <c r="E57" s="18"/>
    </row>
    <row r="58" spans="1:5" ht="15.75" customHeight="1" x14ac:dyDescent="0.2">
      <c r="A58" s="95" t="s">
        <v>58</v>
      </c>
      <c r="B58" s="96"/>
      <c r="C58" s="23"/>
      <c r="D58" s="23" t="s">
        <v>14</v>
      </c>
      <c r="E58" s="24" t="s">
        <v>10</v>
      </c>
    </row>
    <row r="59" spans="1:5" ht="15.75" customHeight="1" thickBot="1" x14ac:dyDescent="0.25">
      <c r="A59" s="87"/>
      <c r="B59" s="89"/>
      <c r="C59" s="20"/>
      <c r="D59" s="29">
        <f>SUM(D52:D56)</f>
        <v>0</v>
      </c>
      <c r="E59" s="21">
        <f>SUM(E52:E56)</f>
        <v>0</v>
      </c>
    </row>
    <row r="60" spans="1:5" ht="3.75" customHeight="1" x14ac:dyDescent="0.2">
      <c r="A60" s="17"/>
      <c r="E60" s="18"/>
    </row>
    <row r="61" spans="1:5" ht="15.75" customHeight="1" x14ac:dyDescent="0.2">
      <c r="A61" s="92" t="s">
        <v>59</v>
      </c>
      <c r="B61" s="92"/>
      <c r="C61" s="43" t="s">
        <v>40</v>
      </c>
      <c r="D61" s="43" t="s">
        <v>15</v>
      </c>
      <c r="E61" s="44" t="s">
        <v>10</v>
      </c>
    </row>
    <row r="62" spans="1:5" ht="15.75" customHeight="1" x14ac:dyDescent="0.2">
      <c r="A62" s="92"/>
      <c r="B62" s="92"/>
      <c r="C62" s="45">
        <f>C49</f>
        <v>0.22</v>
      </c>
      <c r="D62" s="53">
        <f>D49+D59</f>
        <v>0</v>
      </c>
      <c r="E62" s="46">
        <f>E49+E59</f>
        <v>0</v>
      </c>
    </row>
    <row r="63" spans="1:5" ht="15.75" customHeight="1" x14ac:dyDescent="0.2">
      <c r="A63" s="36"/>
      <c r="B63" s="33"/>
      <c r="C63" s="34"/>
      <c r="D63" s="35"/>
    </row>
    <row r="64" spans="1:5" ht="15.75" customHeight="1" thickBot="1" x14ac:dyDescent="0.25">
      <c r="A64" s="36"/>
      <c r="B64" s="33"/>
      <c r="C64" s="34"/>
      <c r="D64" s="35"/>
    </row>
    <row r="65" spans="1:5" ht="13.5" thickBot="1" x14ac:dyDescent="0.25">
      <c r="A65" s="58" t="s">
        <v>51</v>
      </c>
      <c r="B65" s="59"/>
      <c r="C65" s="59"/>
      <c r="D65" s="59"/>
      <c r="E65" s="60"/>
    </row>
    <row r="66" spans="1:5" ht="12.75" customHeight="1" x14ac:dyDescent="0.2">
      <c r="A66" s="129" t="s">
        <v>8</v>
      </c>
      <c r="B66" s="130"/>
      <c r="C66" s="31" t="s">
        <v>21</v>
      </c>
      <c r="D66" s="30" t="s">
        <v>9</v>
      </c>
      <c r="E66" s="32" t="s">
        <v>10</v>
      </c>
    </row>
    <row r="67" spans="1:5" x14ac:dyDescent="0.2">
      <c r="A67" s="15" t="s">
        <v>27</v>
      </c>
      <c r="B67" s="4" t="s">
        <v>36</v>
      </c>
      <c r="C67" s="5">
        <v>7.0000000000000007E-2</v>
      </c>
      <c r="D67" s="41"/>
      <c r="E67" s="16">
        <f>D67*$C$17</f>
        <v>0</v>
      </c>
    </row>
    <row r="68" spans="1:5" x14ac:dyDescent="0.2">
      <c r="A68" s="15" t="s">
        <v>28</v>
      </c>
      <c r="B68" s="4" t="s">
        <v>37</v>
      </c>
      <c r="C68" s="5">
        <v>0.05</v>
      </c>
      <c r="D68" s="41"/>
      <c r="E68" s="16">
        <f>D68*$C$17</f>
        <v>0</v>
      </c>
    </row>
    <row r="69" spans="1:5" ht="3.75" customHeight="1" x14ac:dyDescent="0.2">
      <c r="A69" s="17"/>
      <c r="E69" s="18"/>
    </row>
    <row r="70" spans="1:5" ht="15.75" customHeight="1" x14ac:dyDescent="0.2">
      <c r="A70" s="84" t="s">
        <v>62</v>
      </c>
      <c r="B70" s="86"/>
      <c r="C70" s="4" t="s">
        <v>11</v>
      </c>
      <c r="D70" s="4" t="s">
        <v>12</v>
      </c>
      <c r="E70" s="19" t="s">
        <v>10</v>
      </c>
    </row>
    <row r="71" spans="1:5" ht="15.75" customHeight="1" thickBot="1" x14ac:dyDescent="0.25">
      <c r="A71" s="87"/>
      <c r="B71" s="89"/>
      <c r="C71" s="20">
        <f>SUM(C67:C68)</f>
        <v>0.12000000000000001</v>
      </c>
      <c r="D71" s="29">
        <f>SUM(D67:D68)</f>
        <v>0</v>
      </c>
      <c r="E71" s="21">
        <f>SUM(E67:E68)</f>
        <v>0</v>
      </c>
    </row>
    <row r="72" spans="1:5" ht="3.75" customHeight="1" thickBot="1" x14ac:dyDescent="0.25">
      <c r="A72" s="17"/>
      <c r="E72" s="18"/>
    </row>
    <row r="73" spans="1:5" ht="12.75" customHeight="1" x14ac:dyDescent="0.2">
      <c r="A73" s="129" t="s">
        <v>13</v>
      </c>
      <c r="B73" s="131"/>
      <c r="C73" s="130"/>
      <c r="D73" s="30" t="s">
        <v>9</v>
      </c>
      <c r="E73" s="32" t="s">
        <v>10</v>
      </c>
    </row>
    <row r="74" spans="1:5" x14ac:dyDescent="0.2">
      <c r="A74" s="15"/>
      <c r="B74" s="134"/>
      <c r="C74" s="135"/>
      <c r="D74" s="41"/>
      <c r="E74" s="16">
        <f>D74*$C$17</f>
        <v>0</v>
      </c>
    </row>
    <row r="75" spans="1:5" x14ac:dyDescent="0.2">
      <c r="A75" s="15"/>
      <c r="B75" s="134"/>
      <c r="C75" s="135"/>
      <c r="D75" s="41"/>
      <c r="E75" s="16">
        <f>D75*$C$17</f>
        <v>0</v>
      </c>
    </row>
    <row r="76" spans="1:5" x14ac:dyDescent="0.2">
      <c r="A76" s="15"/>
      <c r="B76" s="134"/>
      <c r="C76" s="135"/>
      <c r="D76" s="41"/>
      <c r="E76" s="16">
        <f>D76*$C$17</f>
        <v>0</v>
      </c>
    </row>
    <row r="77" spans="1:5" x14ac:dyDescent="0.2">
      <c r="A77" s="15"/>
      <c r="B77" s="134"/>
      <c r="C77" s="135"/>
      <c r="D77" s="41"/>
      <c r="E77" s="16">
        <f>D77*$C$17</f>
        <v>0</v>
      </c>
    </row>
    <row r="78" spans="1:5" ht="13.5" thickBot="1" x14ac:dyDescent="0.25">
      <c r="A78" s="22"/>
      <c r="B78" s="127"/>
      <c r="C78" s="128"/>
      <c r="D78" s="42"/>
      <c r="E78" s="16">
        <f>D78*$C$17</f>
        <v>0</v>
      </c>
    </row>
    <row r="79" spans="1:5" ht="3.75" customHeight="1" thickBot="1" x14ac:dyDescent="0.25">
      <c r="A79" s="17"/>
      <c r="E79" s="18"/>
    </row>
    <row r="80" spans="1:5" ht="15.75" customHeight="1" x14ac:dyDescent="0.2">
      <c r="A80" s="95" t="s">
        <v>63</v>
      </c>
      <c r="B80" s="96"/>
      <c r="C80" s="23"/>
      <c r="D80" s="23" t="s">
        <v>14</v>
      </c>
      <c r="E80" s="24" t="s">
        <v>10</v>
      </c>
    </row>
    <row r="81" spans="1:5" ht="15.75" customHeight="1" thickBot="1" x14ac:dyDescent="0.25">
      <c r="A81" s="87"/>
      <c r="B81" s="89"/>
      <c r="C81" s="20"/>
      <c r="D81" s="29">
        <f>SUM(D74:D78)</f>
        <v>0</v>
      </c>
      <c r="E81" s="21">
        <f>SUM(E74:E78)</f>
        <v>0</v>
      </c>
    </row>
    <row r="82" spans="1:5" ht="3.75" customHeight="1" x14ac:dyDescent="0.2">
      <c r="A82" s="17"/>
      <c r="E82" s="18"/>
    </row>
    <row r="83" spans="1:5" ht="15.75" customHeight="1" x14ac:dyDescent="0.2">
      <c r="A83" s="92" t="s">
        <v>64</v>
      </c>
      <c r="B83" s="92"/>
      <c r="C83" s="43" t="s">
        <v>40</v>
      </c>
      <c r="D83" s="43" t="s">
        <v>15</v>
      </c>
      <c r="E83" s="44" t="s">
        <v>10</v>
      </c>
    </row>
    <row r="84" spans="1:5" ht="15.75" customHeight="1" x14ac:dyDescent="0.2">
      <c r="A84" s="92"/>
      <c r="B84" s="92"/>
      <c r="C84" s="45">
        <f>C71</f>
        <v>0.12000000000000001</v>
      </c>
      <c r="D84" s="53">
        <f>D71+D81</f>
        <v>0</v>
      </c>
      <c r="E84" s="46">
        <f>E71+E81</f>
        <v>0</v>
      </c>
    </row>
    <row r="85" spans="1:5" ht="15.75" customHeight="1" x14ac:dyDescent="0.2">
      <c r="A85" s="36"/>
      <c r="B85" s="33"/>
      <c r="C85" s="34"/>
      <c r="D85" s="35"/>
    </row>
    <row r="86" spans="1:5" ht="15.75" customHeight="1" thickBot="1" x14ac:dyDescent="0.25">
      <c r="A86" s="36"/>
      <c r="B86" s="33"/>
      <c r="C86" s="34"/>
      <c r="D86" s="35"/>
    </row>
    <row r="87" spans="1:5" ht="13.5" thickBot="1" x14ac:dyDescent="0.25">
      <c r="A87" s="58" t="s">
        <v>52</v>
      </c>
      <c r="B87" s="59"/>
      <c r="C87" s="59"/>
      <c r="D87" s="59"/>
      <c r="E87" s="60"/>
    </row>
    <row r="88" spans="1:5" ht="12.75" customHeight="1" x14ac:dyDescent="0.2">
      <c r="A88" s="129" t="s">
        <v>8</v>
      </c>
      <c r="B88" s="130"/>
      <c r="C88" s="31" t="s">
        <v>21</v>
      </c>
      <c r="D88" s="30" t="s">
        <v>9</v>
      </c>
      <c r="E88" s="32" t="s">
        <v>10</v>
      </c>
    </row>
    <row r="89" spans="1:5" x14ac:dyDescent="0.2">
      <c r="A89" s="15" t="s">
        <v>29</v>
      </c>
      <c r="B89" s="4" t="s">
        <v>38</v>
      </c>
      <c r="C89" s="5">
        <v>0.35</v>
      </c>
      <c r="D89" s="41"/>
      <c r="E89" s="16">
        <f>D89*$C$17</f>
        <v>0</v>
      </c>
    </row>
    <row r="90" spans="1:5" ht="3.75" customHeight="1" x14ac:dyDescent="0.2">
      <c r="A90" s="17"/>
      <c r="E90" s="18"/>
    </row>
    <row r="91" spans="1:5" ht="15.75" customHeight="1" x14ac:dyDescent="0.2">
      <c r="A91" s="84" t="s">
        <v>61</v>
      </c>
      <c r="B91" s="86"/>
      <c r="C91" s="4" t="s">
        <v>11</v>
      </c>
      <c r="D91" s="4" t="s">
        <v>12</v>
      </c>
      <c r="E91" s="19" t="s">
        <v>10</v>
      </c>
    </row>
    <row r="92" spans="1:5" ht="15.75" customHeight="1" thickBot="1" x14ac:dyDescent="0.25">
      <c r="A92" s="87"/>
      <c r="B92" s="89"/>
      <c r="C92" s="20">
        <f>SUM(C89:C89)</f>
        <v>0.35</v>
      </c>
      <c r="D92" s="29">
        <f>SUM(D89:D89)</f>
        <v>0</v>
      </c>
      <c r="E92" s="21">
        <f>SUM(E89:E89)</f>
        <v>0</v>
      </c>
    </row>
    <row r="93" spans="1:5" ht="3.75" customHeight="1" thickBot="1" x14ac:dyDescent="0.25">
      <c r="A93" s="17"/>
      <c r="E93" s="18"/>
    </row>
    <row r="94" spans="1:5" ht="12.6" customHeight="1" x14ac:dyDescent="0.2">
      <c r="A94" s="129" t="s">
        <v>13</v>
      </c>
      <c r="B94" s="131"/>
      <c r="C94" s="130"/>
      <c r="D94" s="30" t="s">
        <v>9</v>
      </c>
      <c r="E94" s="32" t="s">
        <v>10</v>
      </c>
    </row>
    <row r="95" spans="1:5" x14ac:dyDescent="0.2">
      <c r="A95" s="15"/>
      <c r="B95" s="134"/>
      <c r="C95" s="135"/>
      <c r="D95" s="41"/>
      <c r="E95" s="16">
        <f>D95*$C$17</f>
        <v>0</v>
      </c>
    </row>
    <row r="96" spans="1:5" x14ac:dyDescent="0.2">
      <c r="A96" s="15"/>
      <c r="B96" s="134"/>
      <c r="C96" s="135"/>
      <c r="D96" s="41"/>
      <c r="E96" s="16">
        <f>D96*$C$17</f>
        <v>0</v>
      </c>
    </row>
    <row r="97" spans="1:5" x14ac:dyDescent="0.2">
      <c r="A97" s="15"/>
      <c r="B97" s="134"/>
      <c r="C97" s="135"/>
      <c r="D97" s="41"/>
      <c r="E97" s="16">
        <f>D97*$C$17</f>
        <v>0</v>
      </c>
    </row>
    <row r="98" spans="1:5" x14ac:dyDescent="0.2">
      <c r="A98" s="15"/>
      <c r="B98" s="134"/>
      <c r="C98" s="135"/>
      <c r="D98" s="41"/>
      <c r="E98" s="16">
        <f>D98*$C$17</f>
        <v>0</v>
      </c>
    </row>
    <row r="99" spans="1:5" ht="13.5" thickBot="1" x14ac:dyDescent="0.25">
      <c r="A99" s="22"/>
      <c r="B99" s="127"/>
      <c r="C99" s="128"/>
      <c r="D99" s="42"/>
      <c r="E99" s="16">
        <f>D99*$C$17</f>
        <v>0</v>
      </c>
    </row>
    <row r="100" spans="1:5" ht="3.75" customHeight="1" thickBot="1" x14ac:dyDescent="0.25">
      <c r="A100" s="17"/>
      <c r="E100" s="18"/>
    </row>
    <row r="101" spans="1:5" ht="15.75" customHeight="1" x14ac:dyDescent="0.2">
      <c r="A101" s="95" t="s">
        <v>68</v>
      </c>
      <c r="B101" s="96"/>
      <c r="C101" s="23"/>
      <c r="D101" s="23" t="s">
        <v>14</v>
      </c>
      <c r="E101" s="24" t="s">
        <v>10</v>
      </c>
    </row>
    <row r="102" spans="1:5" ht="15.75" customHeight="1" thickBot="1" x14ac:dyDescent="0.25">
      <c r="A102" s="87"/>
      <c r="B102" s="89"/>
      <c r="C102" s="20"/>
      <c r="D102" s="29">
        <f>SUM(D95:D99)</f>
        <v>0</v>
      </c>
      <c r="E102" s="21">
        <f>SUM(E95:E99)</f>
        <v>0</v>
      </c>
    </row>
    <row r="103" spans="1:5" ht="3.75" customHeight="1" x14ac:dyDescent="0.2">
      <c r="A103" s="17"/>
      <c r="E103" s="18"/>
    </row>
    <row r="104" spans="1:5" ht="15.75" customHeight="1" x14ac:dyDescent="0.2">
      <c r="A104" s="92" t="s">
        <v>67</v>
      </c>
      <c r="B104" s="92"/>
      <c r="C104" s="43" t="s">
        <v>40</v>
      </c>
      <c r="D104" s="43" t="s">
        <v>15</v>
      </c>
      <c r="E104" s="44" t="s">
        <v>10</v>
      </c>
    </row>
    <row r="105" spans="1:5" ht="15.75" customHeight="1" x14ac:dyDescent="0.2">
      <c r="A105" s="92"/>
      <c r="B105" s="92"/>
      <c r="C105" s="45">
        <f>C92</f>
        <v>0.35</v>
      </c>
      <c r="D105" s="53">
        <f>D92+D102</f>
        <v>0</v>
      </c>
      <c r="E105" s="46">
        <f>E92+E102</f>
        <v>0</v>
      </c>
    </row>
    <row r="106" spans="1:5" ht="15.75" customHeight="1" x14ac:dyDescent="0.2">
      <c r="A106" s="36"/>
      <c r="B106" s="33"/>
      <c r="C106" s="34"/>
      <c r="D106" s="35"/>
    </row>
    <row r="107" spans="1:5" ht="15.75" customHeight="1" thickBot="1" x14ac:dyDescent="0.25">
      <c r="A107" s="36"/>
      <c r="B107" s="33"/>
      <c r="C107" s="34"/>
      <c r="D107" s="35"/>
    </row>
    <row r="108" spans="1:5" ht="13.5" thickBot="1" x14ac:dyDescent="0.25">
      <c r="A108" s="58" t="s">
        <v>53</v>
      </c>
      <c r="B108" s="59"/>
      <c r="C108" s="59"/>
      <c r="D108" s="59"/>
      <c r="E108" s="60"/>
    </row>
    <row r="109" spans="1:5" ht="12.75" customHeight="1" x14ac:dyDescent="0.2">
      <c r="A109" s="129" t="s">
        <v>8</v>
      </c>
      <c r="B109" s="130"/>
      <c r="C109" s="31" t="s">
        <v>21</v>
      </c>
      <c r="D109" s="30" t="s">
        <v>9</v>
      </c>
      <c r="E109" s="32" t="s">
        <v>10</v>
      </c>
    </row>
    <row r="110" spans="1:5" x14ac:dyDescent="0.2">
      <c r="A110" s="15" t="s">
        <v>30</v>
      </c>
      <c r="B110" s="4" t="s">
        <v>39</v>
      </c>
      <c r="C110" s="5">
        <v>0.01</v>
      </c>
      <c r="D110" s="41"/>
      <c r="E110" s="16">
        <f>D110*$C$17</f>
        <v>0</v>
      </c>
    </row>
    <row r="111" spans="1:5" ht="3.75" customHeight="1" x14ac:dyDescent="0.2">
      <c r="A111" s="17"/>
      <c r="E111" s="18"/>
    </row>
    <row r="112" spans="1:5" ht="15.75" customHeight="1" x14ac:dyDescent="0.2">
      <c r="A112" s="84" t="s">
        <v>60</v>
      </c>
      <c r="B112" s="86"/>
      <c r="C112" s="4" t="s">
        <v>11</v>
      </c>
      <c r="D112" s="4" t="s">
        <v>12</v>
      </c>
      <c r="E112" s="19" t="s">
        <v>10</v>
      </c>
    </row>
    <row r="113" spans="1:5" ht="15.75" customHeight="1" thickBot="1" x14ac:dyDescent="0.25">
      <c r="A113" s="87"/>
      <c r="B113" s="89"/>
      <c r="C113" s="20">
        <f>SUM(C110:C110)</f>
        <v>0.01</v>
      </c>
      <c r="D113" s="29">
        <f>SUM(D110:D110)</f>
        <v>0</v>
      </c>
      <c r="E113" s="21">
        <f>SUM(E110:E110)</f>
        <v>0</v>
      </c>
    </row>
    <row r="114" spans="1:5" ht="3.75" customHeight="1" thickBot="1" x14ac:dyDescent="0.25">
      <c r="A114" s="17"/>
      <c r="E114" s="18"/>
    </row>
    <row r="115" spans="1:5" ht="12.75" customHeight="1" x14ac:dyDescent="0.2">
      <c r="A115" s="129" t="s">
        <v>13</v>
      </c>
      <c r="B115" s="131"/>
      <c r="C115" s="130"/>
      <c r="D115" s="30" t="s">
        <v>9</v>
      </c>
      <c r="E115" s="32" t="s">
        <v>10</v>
      </c>
    </row>
    <row r="116" spans="1:5" x14ac:dyDescent="0.2">
      <c r="A116" s="15"/>
      <c r="B116" s="134"/>
      <c r="C116" s="135"/>
      <c r="D116" s="41"/>
      <c r="E116" s="16">
        <f>D116*$C$17</f>
        <v>0</v>
      </c>
    </row>
    <row r="117" spans="1:5" x14ac:dyDescent="0.2">
      <c r="A117" s="15"/>
      <c r="B117" s="134"/>
      <c r="C117" s="135"/>
      <c r="D117" s="41"/>
      <c r="E117" s="16">
        <f>D117*$C$17</f>
        <v>0</v>
      </c>
    </row>
    <row r="118" spans="1:5" x14ac:dyDescent="0.2">
      <c r="A118" s="15"/>
      <c r="B118" s="134"/>
      <c r="C118" s="135"/>
      <c r="D118" s="41"/>
      <c r="E118" s="16">
        <f>D118*$C$17</f>
        <v>0</v>
      </c>
    </row>
    <row r="119" spans="1:5" x14ac:dyDescent="0.2">
      <c r="A119" s="15"/>
      <c r="B119" s="134"/>
      <c r="C119" s="135"/>
      <c r="D119" s="41"/>
      <c r="E119" s="16">
        <f>D119*$C$17</f>
        <v>0</v>
      </c>
    </row>
    <row r="120" spans="1:5" ht="13.5" thickBot="1" x14ac:dyDescent="0.25">
      <c r="A120" s="22"/>
      <c r="B120" s="127"/>
      <c r="C120" s="128"/>
      <c r="D120" s="42"/>
      <c r="E120" s="16">
        <f>D120*$C$17</f>
        <v>0</v>
      </c>
    </row>
    <row r="121" spans="1:5" ht="3.75" customHeight="1" thickBot="1" x14ac:dyDescent="0.25">
      <c r="A121" s="17"/>
      <c r="E121" s="18"/>
    </row>
    <row r="122" spans="1:5" ht="15.75" customHeight="1" x14ac:dyDescent="0.2">
      <c r="A122" s="95" t="s">
        <v>66</v>
      </c>
      <c r="B122" s="96"/>
      <c r="C122" s="23"/>
      <c r="D122" s="23" t="s">
        <v>14</v>
      </c>
      <c r="E122" s="24" t="s">
        <v>10</v>
      </c>
    </row>
    <row r="123" spans="1:5" ht="15.75" customHeight="1" thickBot="1" x14ac:dyDescent="0.25">
      <c r="A123" s="87"/>
      <c r="B123" s="89"/>
      <c r="C123" s="20"/>
      <c r="D123" s="29">
        <f>SUM(D116:D120)</f>
        <v>0</v>
      </c>
      <c r="E123" s="21">
        <f>SUM(E116:E120)</f>
        <v>0</v>
      </c>
    </row>
    <row r="124" spans="1:5" ht="3.75" customHeight="1" x14ac:dyDescent="0.2">
      <c r="A124" s="17"/>
      <c r="E124" s="18"/>
    </row>
    <row r="125" spans="1:5" ht="15.75" customHeight="1" x14ac:dyDescent="0.2">
      <c r="A125" s="92" t="s">
        <v>65</v>
      </c>
      <c r="B125" s="92"/>
      <c r="C125" s="43" t="s">
        <v>40</v>
      </c>
      <c r="D125" s="43" t="s">
        <v>15</v>
      </c>
      <c r="E125" s="44" t="s">
        <v>10</v>
      </c>
    </row>
    <row r="126" spans="1:5" ht="15.75" customHeight="1" x14ac:dyDescent="0.2">
      <c r="A126" s="92"/>
      <c r="B126" s="92"/>
      <c r="C126" s="45">
        <f>C113</f>
        <v>0.01</v>
      </c>
      <c r="D126" s="53">
        <f>D113+D123</f>
        <v>0</v>
      </c>
      <c r="E126" s="46">
        <f>E113+E123</f>
        <v>0</v>
      </c>
    </row>
    <row r="127" spans="1:5" ht="15.75" customHeight="1" x14ac:dyDescent="0.2">
      <c r="A127" s="36"/>
    </row>
    <row r="128" spans="1:5" ht="15.75" customHeight="1" x14ac:dyDescent="0.2">
      <c r="A128" s="33"/>
    </row>
    <row r="129" spans="1:5" ht="15.75" customHeight="1" x14ac:dyDescent="0.2">
      <c r="A129" s="33"/>
    </row>
    <row r="130" spans="1:5" ht="15.75" customHeight="1" x14ac:dyDescent="0.2">
      <c r="A130" s="36"/>
    </row>
    <row r="131" spans="1:5" ht="15.75" customHeight="1" x14ac:dyDescent="0.2">
      <c r="A131" s="97" t="s">
        <v>71</v>
      </c>
      <c r="B131" s="97"/>
      <c r="C131" s="63" t="s">
        <v>11</v>
      </c>
      <c r="D131" s="63" t="s">
        <v>12</v>
      </c>
      <c r="E131" s="56" t="s">
        <v>10</v>
      </c>
    </row>
    <row r="132" spans="1:5" ht="15.75" customHeight="1" thickBot="1" x14ac:dyDescent="0.25">
      <c r="A132" s="98"/>
      <c r="B132" s="98"/>
      <c r="C132" s="68">
        <f>SUM(C126+C105+C84+C62+C41)</f>
        <v>1</v>
      </c>
      <c r="D132" s="69">
        <f>SUM(D113,D92,D71,D49,D28)</f>
        <v>0</v>
      </c>
      <c r="E132" s="70">
        <f>SUM(E113,E92,E71,E49,E28)</f>
        <v>0</v>
      </c>
    </row>
    <row r="133" spans="1:5" ht="15.75" customHeight="1" x14ac:dyDescent="0.2">
      <c r="A133" s="116" t="s">
        <v>69</v>
      </c>
      <c r="B133" s="116"/>
      <c r="C133" s="66"/>
      <c r="D133" s="66" t="s">
        <v>14</v>
      </c>
      <c r="E133" s="67" t="s">
        <v>10</v>
      </c>
    </row>
    <row r="134" spans="1:5" ht="15.75" customHeight="1" x14ac:dyDescent="0.2">
      <c r="A134" s="97"/>
      <c r="B134" s="97"/>
      <c r="C134" s="64"/>
      <c r="D134" s="65">
        <f>SUM(D123,D102,D81,D59,D38)</f>
        <v>0</v>
      </c>
      <c r="E134" s="57">
        <f>SUM(E123,E102,E81,E59,E38)</f>
        <v>0</v>
      </c>
    </row>
    <row r="135" spans="1:5" ht="3.75" customHeight="1" x14ac:dyDescent="0.2">
      <c r="A135" s="17"/>
    </row>
    <row r="136" spans="1:5" ht="15.75" customHeight="1" x14ac:dyDescent="0.2">
      <c r="A136" s="92" t="s">
        <v>70</v>
      </c>
      <c r="B136" s="92"/>
      <c r="C136" s="43" t="s">
        <v>40</v>
      </c>
      <c r="D136" s="43" t="s">
        <v>15</v>
      </c>
      <c r="E136" s="44" t="s">
        <v>10</v>
      </c>
    </row>
    <row r="137" spans="1:5" ht="15.75" customHeight="1" x14ac:dyDescent="0.2">
      <c r="A137" s="92"/>
      <c r="B137" s="92"/>
      <c r="C137" s="45">
        <v>1</v>
      </c>
      <c r="D137" s="53">
        <f>SUM(D126,D105,D84,D62,D41)</f>
        <v>0</v>
      </c>
      <c r="E137" s="46">
        <f>SUM(E126,E105,E84,E62,E41)</f>
        <v>0</v>
      </c>
    </row>
  </sheetData>
  <sheetProtection algorithmName="SHA-512" hashValue="6Knq0O1tlz57jrdC9eecjqfjkgyJ+aPV0BpYDwr7R/zes+guX5CJ2h5MuVoB1DWqXMEOVb1YReaTJFjxPW//Pg==" saltValue="MJJquKImFg6oYCmOXseTJg==" spinCount="100000" sheet="1" objects="1" scenarios="1"/>
  <mergeCells count="57">
    <mergeCell ref="A136:B137"/>
    <mergeCell ref="A125:B126"/>
    <mergeCell ref="A131:B132"/>
    <mergeCell ref="A133:B134"/>
    <mergeCell ref="B117:C117"/>
    <mergeCell ref="B118:C118"/>
    <mergeCell ref="B119:C119"/>
    <mergeCell ref="B120:C120"/>
    <mergeCell ref="A122:B123"/>
    <mergeCell ref="B116:C116"/>
    <mergeCell ref="A104:B105"/>
    <mergeCell ref="A109:B109"/>
    <mergeCell ref="A112:B113"/>
    <mergeCell ref="A115:C115"/>
    <mergeCell ref="B96:C96"/>
    <mergeCell ref="B97:C97"/>
    <mergeCell ref="B98:C98"/>
    <mergeCell ref="B99:C99"/>
    <mergeCell ref="A101:B102"/>
    <mergeCell ref="B95:C95"/>
    <mergeCell ref="A83:B84"/>
    <mergeCell ref="A88:B88"/>
    <mergeCell ref="A91:B92"/>
    <mergeCell ref="A94:C94"/>
    <mergeCell ref="B75:C75"/>
    <mergeCell ref="B76:C76"/>
    <mergeCell ref="B77:C77"/>
    <mergeCell ref="B78:C78"/>
    <mergeCell ref="A80:B81"/>
    <mergeCell ref="B74:C74"/>
    <mergeCell ref="A61:B62"/>
    <mergeCell ref="A66:B66"/>
    <mergeCell ref="A70:B71"/>
    <mergeCell ref="A73:C73"/>
    <mergeCell ref="B53:C53"/>
    <mergeCell ref="B54:C54"/>
    <mergeCell ref="B55:C55"/>
    <mergeCell ref="B56:C56"/>
    <mergeCell ref="A58:B59"/>
    <mergeCell ref="B52:C52"/>
    <mergeCell ref="A40:B41"/>
    <mergeCell ref="A45:B45"/>
    <mergeCell ref="A48:B49"/>
    <mergeCell ref="A51:C51"/>
    <mergeCell ref="B32:C32"/>
    <mergeCell ref="B33:C33"/>
    <mergeCell ref="B34:C34"/>
    <mergeCell ref="B35:C35"/>
    <mergeCell ref="A37:B38"/>
    <mergeCell ref="B31:C31"/>
    <mergeCell ref="A2:E2"/>
    <mergeCell ref="A9:E9"/>
    <mergeCell ref="A12:E12"/>
    <mergeCell ref="A19:E19"/>
    <mergeCell ref="A21:B21"/>
    <mergeCell ref="A27:B28"/>
    <mergeCell ref="A30:C30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AA8D165E35A04EBD4C08F923241D7D" ma:contentTypeVersion="12" ma:contentTypeDescription="Ein neues Dokument erstellen." ma:contentTypeScope="" ma:versionID="ddcded6a9423b6d085e5f8deab77756e">
  <xsd:schema xmlns:xsd="http://www.w3.org/2001/XMLSchema" xmlns:xs="http://www.w3.org/2001/XMLSchema" xmlns:p="http://schemas.microsoft.com/office/2006/metadata/properties" xmlns:ns2="d2edfb9b-7849-47b4-8651-b6e6323f95da" xmlns:ns3="27d7d960-aee4-4770-86f8-a8fe72e606f5" targetNamespace="http://schemas.microsoft.com/office/2006/metadata/properties" ma:root="true" ma:fieldsID="477a9c06c870b00adbbd7fdf2a0fad17" ns2:_="" ns3:_="">
    <xsd:import namespace="d2edfb9b-7849-47b4-8651-b6e6323f95da"/>
    <xsd:import namespace="27d7d960-aee4-4770-86f8-a8fe72e606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edfb9b-7849-47b4-8651-b6e6323f9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a87b44e-ce07-4c8e-879c-bcddbe6773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19" nillable="true" ma:displayName="Status Unterschrift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d7d960-aee4-4770-86f8-a8fe72e606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cfbf75a-d426-447a-aa31-07ba539baa9b}" ma:internalName="TaxCatchAll" ma:showField="CatchAllData" ma:web="27d7d960-aee4-4770-86f8-a8fe72e606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edfb9b-7849-47b4-8651-b6e6323f95da">
      <Terms xmlns="http://schemas.microsoft.com/office/infopath/2007/PartnerControls"/>
    </lcf76f155ced4ddcb4097134ff3c332f>
    <TaxCatchAll xmlns="27d7d960-aee4-4770-86f8-a8fe72e606f5" xsi:nil="true"/>
    <_Flow_SignoffStatus xmlns="d2edfb9b-7849-47b4-8651-b6e6323f95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8F672-D448-46A1-97EC-BCFF6998148C}"/>
</file>

<file path=customXml/itemProps2.xml><?xml version="1.0" encoding="utf-8"?>
<ds:datastoreItem xmlns:ds="http://schemas.openxmlformats.org/officeDocument/2006/customXml" ds:itemID="{178CE9F8-018F-4DB9-9629-3F34B37449E3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32fa2977-3bb4-4bcb-85a8-8c7e90e4b4a2"/>
    <ds:schemaRef ds:uri="http://schemas.openxmlformats.org/package/2006/metadata/core-properties"/>
    <ds:schemaRef ds:uri="a47868d1-18d2-4657-b3d2-32219515864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A88616-AC08-41BE-BCC2-15854B3E621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Gesamthonorar</vt:lpstr>
      <vt:lpstr>§34 Gebäude</vt:lpstr>
      <vt:lpstr>§51 Tragwerk</vt:lpstr>
      <vt:lpstr>§ 55 Technische Ausrüstung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Stallmann, Dr. Tobias</cp:lastModifiedBy>
  <cp:revision/>
  <dcterms:created xsi:type="dcterms:W3CDTF">2024-09-20T12:26:37Z</dcterms:created>
  <dcterms:modified xsi:type="dcterms:W3CDTF">2026-06-19T12:09:53Z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2024-09-20T12:52:14Z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a76b2fd4-73cd-47b5-afc9-1992e4f915f3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0x01010068AA8D165E35A04EBD4C08F923241D7D</vt:lpwstr>
  </property>
  <property fmtid="{D5CDD505-2E9C-101B-9397-08002B2CF9AE}" pid="10" name="MediaServiceImageTags">
    <vt:lpwstr/>
  </property>
</Properties>
</file>